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/>
  <bookViews>
    <workbookView xWindow="0" yWindow="0" windowWidth="19305" windowHeight="10770"/>
  </bookViews>
  <sheets>
    <sheet name="Лист1" sheetId="1" r:id="rId1"/>
  </sheets>
  <definedNames>
    <definedName name="_xlnm._FilterDatabase" localSheetId="0" hidden="1">Лист1!$A$11:$J$258</definedName>
    <definedName name="_xlnm.Print_Titles" localSheetId="0">Лист1!$11:$12</definedName>
    <definedName name="_xlnm.Print_Area" localSheetId="0">Лист1!$A$1:$N$260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7" i="1" l="1"/>
  <c r="E76" i="1" l="1"/>
  <c r="E15" i="1"/>
  <c r="E16" i="1" l="1"/>
  <c r="F159" i="1"/>
  <c r="G159" i="1"/>
  <c r="H159" i="1"/>
  <c r="I159" i="1"/>
  <c r="E159" i="1"/>
  <c r="F199" i="1"/>
  <c r="G199" i="1"/>
  <c r="H199" i="1"/>
  <c r="I199" i="1"/>
  <c r="E199" i="1"/>
  <c r="E197" i="1"/>
  <c r="D200" i="1"/>
  <c r="D201" i="1"/>
  <c r="F197" i="1"/>
  <c r="D198" i="1"/>
  <c r="E140" i="1"/>
  <c r="F228" i="1"/>
  <c r="G228" i="1"/>
  <c r="H228" i="1"/>
  <c r="I228" i="1"/>
  <c r="E228" i="1"/>
  <c r="D229" i="1"/>
  <c r="D218" i="1"/>
  <c r="D208" i="1"/>
  <c r="F212" i="1"/>
  <c r="E145" i="1"/>
  <c r="F145" i="1"/>
  <c r="G145" i="1"/>
  <c r="H145" i="1"/>
  <c r="I145" i="1"/>
  <c r="D147" i="1"/>
  <c r="D148" i="1"/>
  <c r="D149" i="1"/>
  <c r="D150" i="1"/>
  <c r="D151" i="1"/>
  <c r="D146" i="1"/>
  <c r="F196" i="1" l="1"/>
  <c r="D159" i="1"/>
  <c r="D145" i="1"/>
  <c r="E87" i="1" l="1"/>
  <c r="E93" i="1"/>
  <c r="D17" i="1"/>
  <c r="D103" i="1" l="1"/>
  <c r="D102" i="1"/>
  <c r="D101" i="1"/>
  <c r="D100" i="1"/>
  <c r="D99" i="1"/>
  <c r="F189" i="1" l="1"/>
  <c r="F192" i="1" s="1"/>
  <c r="F193" i="1" s="1"/>
  <c r="G189" i="1"/>
  <c r="G192" i="1" s="1"/>
  <c r="G193" i="1" s="1"/>
  <c r="H189" i="1"/>
  <c r="H192" i="1" s="1"/>
  <c r="H193" i="1" s="1"/>
  <c r="I189" i="1"/>
  <c r="I192" i="1" s="1"/>
  <c r="I193" i="1" s="1"/>
  <c r="E189" i="1"/>
  <c r="E192" i="1" s="1"/>
  <c r="E193" i="1" s="1"/>
  <c r="D253" i="1"/>
  <c r="D252" i="1"/>
  <c r="I251" i="1"/>
  <c r="H251" i="1"/>
  <c r="G251" i="1"/>
  <c r="F251" i="1"/>
  <c r="E251" i="1"/>
  <c r="F248" i="1"/>
  <c r="G248" i="1"/>
  <c r="H248" i="1"/>
  <c r="I248" i="1"/>
  <c r="E248" i="1"/>
  <c r="D249" i="1"/>
  <c r="D250" i="1"/>
  <c r="D241" i="1"/>
  <c r="D242" i="1"/>
  <c r="D240" i="1"/>
  <c r="E239" i="1"/>
  <c r="I239" i="1"/>
  <c r="H239" i="1"/>
  <c r="G239" i="1"/>
  <c r="F239" i="1"/>
  <c r="F235" i="1"/>
  <c r="G235" i="1"/>
  <c r="G234" i="1" s="1"/>
  <c r="H235" i="1"/>
  <c r="I235" i="1"/>
  <c r="E235" i="1"/>
  <c r="D237" i="1"/>
  <c r="D238" i="1"/>
  <c r="D236" i="1"/>
  <c r="D230" i="1"/>
  <c r="E74" i="1"/>
  <c r="F224" i="1"/>
  <c r="F223" i="1" s="1"/>
  <c r="F231" i="1" s="1"/>
  <c r="G224" i="1"/>
  <c r="G223" i="1" s="1"/>
  <c r="G231" i="1" s="1"/>
  <c r="G232" i="1" s="1"/>
  <c r="H224" i="1"/>
  <c r="H223" i="1" s="1"/>
  <c r="H231" i="1" s="1"/>
  <c r="H232" i="1" s="1"/>
  <c r="I224" i="1"/>
  <c r="I223" i="1" s="1"/>
  <c r="I231" i="1" s="1"/>
  <c r="I232" i="1" s="1"/>
  <c r="E224" i="1"/>
  <c r="D227" i="1"/>
  <c r="D228" i="1"/>
  <c r="D219" i="1"/>
  <c r="D217" i="1"/>
  <c r="D216" i="1"/>
  <c r="I215" i="1"/>
  <c r="H215" i="1"/>
  <c r="G215" i="1"/>
  <c r="F215" i="1"/>
  <c r="E215" i="1"/>
  <c r="D214" i="1"/>
  <c r="D213" i="1"/>
  <c r="D212" i="1"/>
  <c r="I211" i="1"/>
  <c r="H211" i="1"/>
  <c r="G211" i="1"/>
  <c r="F211" i="1"/>
  <c r="E211" i="1"/>
  <c r="D210" i="1"/>
  <c r="D209" i="1"/>
  <c r="D207" i="1"/>
  <c r="I206" i="1"/>
  <c r="H206" i="1"/>
  <c r="G206" i="1"/>
  <c r="F206" i="1"/>
  <c r="E206" i="1"/>
  <c r="E196" i="1"/>
  <c r="D199" i="1"/>
  <c r="D197" i="1"/>
  <c r="I196" i="1"/>
  <c r="H196" i="1"/>
  <c r="G196" i="1"/>
  <c r="E134" i="1"/>
  <c r="D136" i="1"/>
  <c r="D135" i="1"/>
  <c r="I134" i="1"/>
  <c r="H134" i="1"/>
  <c r="G134" i="1"/>
  <c r="F134" i="1"/>
  <c r="I98" i="1"/>
  <c r="H98" i="1"/>
  <c r="G98" i="1"/>
  <c r="F98" i="1"/>
  <c r="E98" i="1"/>
  <c r="E128" i="1"/>
  <c r="E122" i="1"/>
  <c r="E116" i="1"/>
  <c r="E110" i="1"/>
  <c r="I128" i="1"/>
  <c r="H128" i="1"/>
  <c r="G128" i="1"/>
  <c r="F128" i="1"/>
  <c r="I122" i="1"/>
  <c r="H122" i="1"/>
  <c r="G122" i="1"/>
  <c r="F122" i="1"/>
  <c r="I116" i="1"/>
  <c r="H116" i="1"/>
  <c r="G116" i="1"/>
  <c r="F116" i="1"/>
  <c r="I110" i="1"/>
  <c r="H110" i="1"/>
  <c r="G110" i="1"/>
  <c r="F110" i="1"/>
  <c r="E104" i="1"/>
  <c r="I104" i="1"/>
  <c r="H104" i="1"/>
  <c r="G104" i="1"/>
  <c r="F104" i="1"/>
  <c r="E92" i="1"/>
  <c r="I92" i="1"/>
  <c r="H92" i="1"/>
  <c r="G92" i="1"/>
  <c r="F92" i="1"/>
  <c r="F86" i="1"/>
  <c r="G86" i="1"/>
  <c r="H86" i="1"/>
  <c r="I86" i="1"/>
  <c r="E86" i="1"/>
  <c r="D88" i="1"/>
  <c r="D89" i="1"/>
  <c r="F81" i="1"/>
  <c r="G81" i="1"/>
  <c r="H81" i="1"/>
  <c r="I81" i="1"/>
  <c r="E81" i="1"/>
  <c r="D82" i="1"/>
  <c r="D83" i="1"/>
  <c r="D84" i="1"/>
  <c r="F74" i="1"/>
  <c r="G74" i="1"/>
  <c r="H74" i="1"/>
  <c r="I74" i="1"/>
  <c r="E234" i="1" l="1"/>
  <c r="E223" i="1"/>
  <c r="E231" i="1" s="1"/>
  <c r="F234" i="1"/>
  <c r="H154" i="1"/>
  <c r="G154" i="1"/>
  <c r="F154" i="1"/>
  <c r="F258" i="1" s="1"/>
  <c r="E154" i="1"/>
  <c r="I154" i="1"/>
  <c r="I258" i="1" s="1"/>
  <c r="D251" i="1"/>
  <c r="H247" i="1"/>
  <c r="F247" i="1"/>
  <c r="D211" i="1"/>
  <c r="D235" i="1"/>
  <c r="F232" i="1"/>
  <c r="D193" i="1"/>
  <c r="D239" i="1"/>
  <c r="I234" i="1"/>
  <c r="H234" i="1"/>
  <c r="E247" i="1"/>
  <c r="E254" i="1" s="1"/>
  <c r="I247" i="1"/>
  <c r="D192" i="1"/>
  <c r="G247" i="1"/>
  <c r="E244" i="1"/>
  <c r="D81" i="1"/>
  <c r="D122" i="1"/>
  <c r="D98" i="1"/>
  <c r="D196" i="1"/>
  <c r="D128" i="1"/>
  <c r="D74" i="1"/>
  <c r="D86" i="1"/>
  <c r="D92" i="1"/>
  <c r="D206" i="1"/>
  <c r="D110" i="1"/>
  <c r="D215" i="1"/>
  <c r="D116" i="1"/>
  <c r="D134" i="1"/>
  <c r="D104" i="1"/>
  <c r="D93" i="1"/>
  <c r="F72" i="1"/>
  <c r="G72" i="1"/>
  <c r="H72" i="1"/>
  <c r="I72" i="1"/>
  <c r="E72" i="1"/>
  <c r="G258" i="1" l="1"/>
  <c r="E258" i="1"/>
  <c r="H258" i="1"/>
  <c r="D223" i="1"/>
  <c r="E232" i="1"/>
  <c r="D231" i="1"/>
  <c r="D232" i="1"/>
  <c r="F66" i="1"/>
  <c r="G66" i="1"/>
  <c r="H66" i="1"/>
  <c r="I66" i="1"/>
  <c r="E66" i="1"/>
  <c r="F61" i="1"/>
  <c r="G61" i="1"/>
  <c r="H61" i="1"/>
  <c r="I61" i="1"/>
  <c r="E61" i="1"/>
  <c r="F56" i="1"/>
  <c r="G56" i="1"/>
  <c r="H56" i="1"/>
  <c r="I56" i="1"/>
  <c r="E56" i="1"/>
  <c r="F48" i="1"/>
  <c r="G48" i="1"/>
  <c r="H48" i="1"/>
  <c r="I48" i="1"/>
  <c r="E48" i="1"/>
  <c r="D50" i="1"/>
  <c r="D51" i="1"/>
  <c r="D52" i="1"/>
  <c r="D53" i="1"/>
  <c r="D54" i="1"/>
  <c r="D55" i="1"/>
  <c r="D49" i="1"/>
  <c r="E38" i="1"/>
  <c r="D40" i="1"/>
  <c r="D41" i="1"/>
  <c r="D42" i="1"/>
  <c r="D43" i="1"/>
  <c r="D44" i="1"/>
  <c r="D45" i="1"/>
  <c r="D46" i="1"/>
  <c r="D47" i="1"/>
  <c r="D39" i="1"/>
  <c r="I38" i="1"/>
  <c r="H38" i="1"/>
  <c r="G38" i="1"/>
  <c r="F38" i="1"/>
  <c r="D33" i="1"/>
  <c r="D34" i="1"/>
  <c r="D35" i="1"/>
  <c r="D36" i="1"/>
  <c r="D37" i="1"/>
  <c r="D32" i="1"/>
  <c r="F31" i="1"/>
  <c r="E31" i="1"/>
  <c r="I31" i="1"/>
  <c r="H31" i="1"/>
  <c r="G31" i="1"/>
  <c r="F20" i="1"/>
  <c r="G20" i="1"/>
  <c r="H20" i="1"/>
  <c r="I20" i="1"/>
  <c r="E20" i="1"/>
  <c r="H19" i="1" l="1"/>
  <c r="E19" i="1"/>
  <c r="G19" i="1"/>
  <c r="F19" i="1"/>
  <c r="I19" i="1"/>
  <c r="D66" i="1"/>
  <c r="D56" i="1"/>
  <c r="D38" i="1"/>
  <c r="D31" i="1"/>
  <c r="D20" i="1"/>
  <c r="D21" i="1"/>
  <c r="D29" i="1"/>
  <c r="D28" i="1"/>
  <c r="D26" i="1"/>
  <c r="D27" i="1"/>
  <c r="D22" i="1"/>
  <c r="D23" i="1"/>
  <c r="D24" i="1"/>
  <c r="D25" i="1"/>
  <c r="D19" i="1" l="1"/>
  <c r="D68" i="1" l="1"/>
  <c r="K72" i="1" l="1"/>
  <c r="K71" i="1" l="1"/>
  <c r="K70" i="1" s="1"/>
  <c r="D165" i="1" l="1"/>
  <c r="D166" i="1"/>
  <c r="D162" i="1"/>
  <c r="D163" i="1"/>
  <c r="D164" i="1"/>
  <c r="D123" i="1" l="1"/>
  <c r="D124" i="1"/>
  <c r="D67" i="1"/>
  <c r="D69" i="1"/>
  <c r="H14" i="1" l="1"/>
  <c r="H70" i="1" s="1"/>
  <c r="D191" i="1" l="1"/>
  <c r="D80" i="1"/>
  <c r="D60" i="1"/>
  <c r="D57" i="1"/>
  <c r="H202" i="1" l="1"/>
  <c r="H195" i="1" l="1"/>
  <c r="H220" i="1" s="1"/>
  <c r="H221" i="1" s="1"/>
  <c r="D62" i="1"/>
  <c r="G202" i="1" l="1"/>
  <c r="I202" i="1"/>
  <c r="E202" i="1"/>
  <c r="D204" i="1"/>
  <c r="D203" i="1"/>
  <c r="E195" i="1" l="1"/>
  <c r="E220" i="1" s="1"/>
  <c r="E221" i="1" s="1"/>
  <c r="I195" i="1"/>
  <c r="I220" i="1" s="1"/>
  <c r="I221" i="1" s="1"/>
  <c r="G195" i="1"/>
  <c r="G220" i="1" s="1"/>
  <c r="G221" i="1" s="1"/>
  <c r="F202" i="1"/>
  <c r="F195" i="1" s="1"/>
  <c r="D202" i="1" l="1"/>
  <c r="F220" i="1"/>
  <c r="F221" i="1" l="1"/>
  <c r="D221" i="1" s="1"/>
  <c r="D220" i="1"/>
  <c r="D130" i="1"/>
  <c r="F187" i="1" l="1"/>
  <c r="F180" i="1"/>
  <c r="D133" i="1"/>
  <c r="D132" i="1"/>
  <c r="D131" i="1"/>
  <c r="G187" i="1" l="1"/>
  <c r="H187" i="1"/>
  <c r="I187" i="1"/>
  <c r="F186" i="1"/>
  <c r="G186" i="1"/>
  <c r="H186" i="1"/>
  <c r="I186" i="1"/>
  <c r="E187" i="1"/>
  <c r="E186" i="1"/>
  <c r="F185" i="1"/>
  <c r="G185" i="1"/>
  <c r="H185" i="1"/>
  <c r="I185" i="1"/>
  <c r="E185" i="1"/>
  <c r="D127" i="1"/>
  <c r="D129" i="1"/>
  <c r="D121" i="1"/>
  <c r="D125" i="1"/>
  <c r="D119" i="1"/>
  <c r="D120" i="1"/>
  <c r="G14" i="1"/>
  <c r="G70" i="1" s="1"/>
  <c r="F182" i="1" l="1"/>
  <c r="D248" i="1" l="1"/>
  <c r="D90" i="1" l="1"/>
  <c r="D91" i="1"/>
  <c r="D126" i="1" l="1"/>
  <c r="I254" i="1" l="1"/>
  <c r="H254" i="1"/>
  <c r="G254" i="1"/>
  <c r="G255" i="1" l="1"/>
  <c r="H255" i="1"/>
  <c r="I255" i="1"/>
  <c r="F254" i="1"/>
  <c r="E255" i="1"/>
  <c r="D247" i="1"/>
  <c r="E174" i="1"/>
  <c r="F255" i="1" l="1"/>
  <c r="D254" i="1"/>
  <c r="D255" i="1" s="1"/>
  <c r="D79" i="1"/>
  <c r="F14" i="1" l="1"/>
  <c r="F70" i="1" s="1"/>
  <c r="G180" i="1" l="1"/>
  <c r="H180" i="1"/>
  <c r="I180" i="1"/>
  <c r="G182" i="1"/>
  <c r="H182" i="1"/>
  <c r="I182" i="1"/>
  <c r="E182" i="1"/>
  <c r="D184" i="1"/>
  <c r="D160" i="1"/>
  <c r="D225" i="1"/>
  <c r="I14" i="1"/>
  <c r="I70" i="1" s="1"/>
  <c r="D18" i="1"/>
  <c r="D158" i="1" l="1"/>
  <c r="D205" i="1"/>
  <c r="D106" i="1"/>
  <c r="D59" i="1"/>
  <c r="D183" i="1" l="1"/>
  <c r="D113" i="1"/>
  <c r="D117" i="1"/>
  <c r="D226" i="1" l="1"/>
  <c r="D224" i="1" l="1"/>
  <c r="D107" i="1" l="1"/>
  <c r="D115" i="1"/>
  <c r="D195" i="1" l="1"/>
  <c r="D97" i="1" l="1"/>
  <c r="D105" i="1"/>
  <c r="E14" i="1" l="1"/>
  <c r="E70" i="1" s="1"/>
  <c r="E71" i="1" s="1"/>
  <c r="D109" i="1" l="1"/>
  <c r="D112" i="1" l="1"/>
  <c r="D114" i="1"/>
  <c r="D111" i="1"/>
  <c r="D161" i="1" l="1"/>
  <c r="D187" i="1" l="1"/>
  <c r="D186" i="1" l="1"/>
  <c r="D154" i="1" l="1"/>
  <c r="D87" i="1"/>
  <c r="D157" i="1" l="1"/>
  <c r="D78" i="1"/>
  <c r="D76" i="1"/>
  <c r="D15" i="1" l="1"/>
  <c r="D63" i="1" l="1"/>
  <c r="D65" i="1"/>
  <c r="D58" i="1" l="1"/>
  <c r="D118" i="1" l="1"/>
  <c r="D108" i="1"/>
  <c r="D95" i="1"/>
  <c r="D96" i="1"/>
  <c r="F174" i="1" l="1"/>
  <c r="G174" i="1"/>
  <c r="H174" i="1"/>
  <c r="I174" i="1"/>
  <c r="D177" i="1"/>
  <c r="D176" i="1"/>
  <c r="D175" i="1"/>
  <c r="D174" i="1" s="1"/>
  <c r="D190" i="1"/>
  <c r="D180" i="1" l="1"/>
  <c r="D182" i="1"/>
  <c r="D189" i="1"/>
  <c r="D77" i="1"/>
  <c r="D75" i="1"/>
  <c r="D16" i="1"/>
  <c r="D14" i="1" l="1"/>
  <c r="D72" i="1"/>
  <c r="D243" i="1"/>
  <c r="F244" i="1"/>
  <c r="G244" i="1"/>
  <c r="H244" i="1"/>
  <c r="I244" i="1"/>
  <c r="G245" i="1" l="1"/>
  <c r="E245" i="1"/>
  <c r="F245" i="1"/>
  <c r="I245" i="1"/>
  <c r="H245" i="1"/>
  <c r="D234" i="1"/>
  <c r="D244" i="1" s="1"/>
  <c r="D258" i="1" l="1"/>
  <c r="D245" i="1"/>
  <c r="D185" i="1" l="1"/>
  <c r="G71" i="1" l="1"/>
  <c r="D70" i="1"/>
  <c r="D61" i="1" l="1"/>
  <c r="D48" i="1"/>
  <c r="F71" i="1"/>
  <c r="H71" i="1" l="1"/>
  <c r="I71" i="1" l="1"/>
  <c r="D71" i="1" s="1"/>
  <c r="H140" i="1"/>
  <c r="H85" i="1" s="1"/>
  <c r="H152" i="1" s="1"/>
  <c r="G140" i="1"/>
  <c r="G85" i="1" s="1"/>
  <c r="G152" i="1" s="1"/>
  <c r="F140" i="1"/>
  <c r="F85" i="1" s="1"/>
  <c r="F152" i="1" s="1"/>
  <c r="I140" i="1"/>
  <c r="I85" i="1" s="1"/>
  <c r="I152" i="1" s="1"/>
  <c r="D140" i="1" l="1"/>
  <c r="F153" i="1"/>
  <c r="I153" i="1"/>
  <c r="G153" i="1"/>
  <c r="H153" i="1"/>
  <c r="E85" i="1"/>
  <c r="E152" i="1" s="1"/>
  <c r="D85" i="1" l="1"/>
  <c r="E153" i="1" l="1"/>
  <c r="D153" i="1" s="1"/>
  <c r="D152" i="1"/>
  <c r="I156" i="1"/>
  <c r="I178" i="1" s="1"/>
  <c r="E156" i="1"/>
  <c r="E178" i="1" s="1"/>
  <c r="E256" i="1" s="1"/>
  <c r="E257" i="1" s="1"/>
  <c r="G156" i="1"/>
  <c r="G178" i="1" s="1"/>
  <c r="F156" i="1"/>
  <c r="F178" i="1" s="1"/>
  <c r="F179" i="1" s="1"/>
  <c r="H156" i="1"/>
  <c r="H178" i="1" s="1"/>
  <c r="F256" i="1" l="1"/>
  <c r="F257" i="1" s="1"/>
  <c r="D156" i="1"/>
  <c r="E179" i="1"/>
  <c r="G256" i="1"/>
  <c r="G257" i="1" s="1"/>
  <c r="G179" i="1"/>
  <c r="I256" i="1"/>
  <c r="I257" i="1" s="1"/>
  <c r="I179" i="1"/>
  <c r="H256" i="1"/>
  <c r="H257" i="1" s="1"/>
  <c r="H179" i="1"/>
  <c r="D179" i="1" s="1"/>
  <c r="D178" i="1" s="1"/>
  <c r="D257" i="1" l="1"/>
  <c r="D256" i="1"/>
</calcChain>
</file>

<file path=xl/sharedStrings.xml><?xml version="1.0" encoding="utf-8"?>
<sst xmlns="http://schemas.openxmlformats.org/spreadsheetml/2006/main" count="459" uniqueCount="364">
  <si>
    <t>№ п/п</t>
  </si>
  <si>
    <t xml:space="preserve">Мероприятия </t>
  </si>
  <si>
    <t>Источник ресурсного обеспечения</t>
  </si>
  <si>
    <t>КБ</t>
  </si>
  <si>
    <t>ФБ</t>
  </si>
  <si>
    <t>ИТОГО</t>
  </si>
  <si>
    <t>ВСЕГО по Программе</t>
  </si>
  <si>
    <t>1.1</t>
  </si>
  <si>
    <t>1.2</t>
  </si>
  <si>
    <t>Бюджет ТМО</t>
  </si>
  <si>
    <t>1.3</t>
  </si>
  <si>
    <t>2.1</t>
  </si>
  <si>
    <t>Администрация Тернейского муниципального округа</t>
  </si>
  <si>
    <t>4.1</t>
  </si>
  <si>
    <t>Обеспечение деятельности подведомственных детских дошкольных учреждений за счёт местного бюджета</t>
  </si>
  <si>
    <t>Всего,  рублей</t>
  </si>
  <si>
    <t>Обеспечение деятельности подведомственных детских дошкольных учреждений за счёт доходов от оказания платных услуг</t>
  </si>
  <si>
    <t>Обеспечение деятельности подведомственных детских дошкольных учреждений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</si>
  <si>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Общее образование</t>
  </si>
  <si>
    <t xml:space="preserve">  Дошкольное образование</t>
  </si>
  <si>
    <t>Обеспечение деятельности подведомственных общеобразовательных учреждений за счёт местного бюджета</t>
  </si>
  <si>
    <t>Организация и проведение единого государственного экзамена подведомственных учреждений</t>
  </si>
  <si>
    <t>Иные межбюджетные трансферты бюджетам муниципальных образований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</si>
  <si>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Субвенции бюджетам муниципальных образований Приморского края на 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</si>
  <si>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Субвенция бюджетам муниципальных образований Приморского края на осуществление отдельных государственных полномочий по обеспечение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счёт средств федерального бюджета</t>
  </si>
  <si>
    <t>4</t>
  </si>
  <si>
    <t xml:space="preserve">Ответственный за выполнение мероприятия </t>
  </si>
  <si>
    <t>за счёт средств краевого бюджета</t>
  </si>
  <si>
    <t>за счёт средств местного  бюджета</t>
  </si>
  <si>
    <t>ВСЕГО по Общему образованию</t>
  </si>
  <si>
    <t>МКОУ СОШ п. Пластун</t>
  </si>
  <si>
    <t xml:space="preserve">Дополнительное образование детей </t>
  </si>
  <si>
    <t>Дошкольные образовательные учреждения ТМО</t>
  </si>
  <si>
    <t>Общеобразовательные учреждения ТМО</t>
  </si>
  <si>
    <t>МКОУ СОШ п. Терней</t>
  </si>
  <si>
    <t>МКОУ СОШ с. Малая Кема</t>
  </si>
  <si>
    <t>МКОУ СОШ с. Амгу</t>
  </si>
  <si>
    <t>МКОУ СОШ с. Максимовка</t>
  </si>
  <si>
    <t>МКОУ СОШ с. Усть-Соболевка</t>
  </si>
  <si>
    <t>Обеспечение деятельности подведомственных учреждений дополнительного образования за счёт местного бюджета</t>
  </si>
  <si>
    <t>Обеспечение деятельности подведомственных учреждений дополнительного образования за счёт платных услуг</t>
  </si>
  <si>
    <t>Приобретение оборудования за счёт субсидии на создание новых мест в образовательныхорганизациях различных типов для реализации дополнительных общеразвивающих программ всех направленностей включая софинансирование с местного бюджета</t>
  </si>
  <si>
    <t>МКОУ ДО ЦДТ</t>
  </si>
  <si>
    <t>Учреждения дополнительного образования Тернейского МО</t>
  </si>
  <si>
    <t>Другие вопросы в области образования</t>
  </si>
  <si>
    <t>Обеспечение деятельности учебно-методических кабинетов, централизованных бухгалтерий, групп хозяйственного обслуживания учреждений за счёт средств местного бюджета</t>
  </si>
  <si>
    <t>ВСЕГО по Дошкольному образованияю</t>
  </si>
  <si>
    <t xml:space="preserve">ВСЕГО по Дполнительному образованию  детей </t>
  </si>
  <si>
    <t>Всего по  Другим вопросам в области образования</t>
  </si>
  <si>
    <t>2</t>
  </si>
  <si>
    <t>МКДОУ "Детский сад №9 п. Пластун"</t>
  </si>
  <si>
    <t>МКДОУ "Детский сад с. Амгу"</t>
  </si>
  <si>
    <t>МКДОУ "Детский сад №12 п. Светлая"</t>
  </si>
  <si>
    <t>Объем финансового обеспечения (рублей), срок исполнения по годам</t>
  </si>
  <si>
    <t xml:space="preserve"> МКУ "ЦОДОУ" ТМО</t>
  </si>
  <si>
    <t>МКОУ ДО ДЮСШ</t>
  </si>
  <si>
    <t>МБ</t>
  </si>
  <si>
    <t>МКУ "ЦОДОУ" ТМО, общеобразовательные учреждения ТМО</t>
  </si>
  <si>
    <t>КБ, МБ</t>
  </si>
  <si>
    <t>КБ,ФБ</t>
  </si>
  <si>
    <t>образовательные учреждения ТМО</t>
  </si>
  <si>
    <t>Обеспечение деятельности подведомственных общеобразовательных учреждений за счёт 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</si>
  <si>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2.2</t>
  </si>
  <si>
    <t xml:space="preserve">Воспитание и социализация детей-инвалидов и обучающихся с ОВЗ </t>
  </si>
  <si>
    <t xml:space="preserve">Мероприятия, связанные с участием детей-инвалидов и обучающихся с ОВЗ в мероприятиях муниципального, регионального, всероссийского уровня, в том числе и расходы по их сопровождению </t>
  </si>
  <si>
    <t xml:space="preserve">ВСЕГО по Воспитание и социализация детей-инвалидов и обучающихся с ОВЗ </t>
  </si>
  <si>
    <t>Оснащение учреждений образования мебелью, оборудованием и инвентарём (за исключением мебели и оборудования, используемых для образовательного процесса)</t>
  </si>
  <si>
    <t>ВСЕГО по Оснащение учреждений образования мебелью, оборудованием и инвентарём (за исключением мебели и оборудования, используемых для образовательного процесса)</t>
  </si>
  <si>
    <t>Обеспечение бесплатным одноразовым горячим питанием обучающихся 5 - 11 классов - членов семей участников специальной военной операции по образовательным программам основного общего и среднего общего образования в общеобразовательных организациях Тернейского муниципального округа</t>
  </si>
  <si>
    <r>
      <t xml:space="preserve">Основное мероприятие: </t>
    </r>
    <r>
      <rPr>
        <b/>
        <i/>
        <u/>
        <sz val="9"/>
        <rFont val="Times New Roman"/>
        <family val="1"/>
        <charset val="204"/>
      </rPr>
      <t>Обеспечение деятельности подведомственных детских дошкольных учреждений</t>
    </r>
  </si>
  <si>
    <r>
      <t xml:space="preserve">Основное мероприятие: </t>
    </r>
    <r>
      <rPr>
        <b/>
        <i/>
        <u/>
        <sz val="9"/>
        <rFont val="Times New Roman"/>
        <family val="1"/>
        <charset val="204"/>
      </rPr>
      <t>Ремонт и капитальный ремонт дошкольных учреждений</t>
    </r>
  </si>
  <si>
    <r>
      <t xml:space="preserve">Основное мероприятие: </t>
    </r>
    <r>
      <rPr>
        <b/>
        <i/>
        <u/>
        <sz val="9"/>
        <rFont val="Times New Roman"/>
        <family val="1"/>
        <charset val="204"/>
      </rPr>
      <t>Обеспечение деятельности подведомственных общеобразовательных учреждений</t>
    </r>
  </si>
  <si>
    <r>
      <t xml:space="preserve">Основное мероприятие: </t>
    </r>
    <r>
      <rPr>
        <b/>
        <i/>
        <u/>
        <sz val="9"/>
        <rFont val="Times New Roman"/>
        <family val="1"/>
        <charset val="204"/>
      </rPr>
      <t>Реализация национального проекта "Образование", федерального проекта "Успех каждого ребёнка"</t>
    </r>
  </si>
  <si>
    <r>
      <t xml:space="preserve">Основное мероприятие: </t>
    </r>
    <r>
      <rPr>
        <b/>
        <i/>
        <u/>
        <sz val="9"/>
        <rFont val="Times New Roman"/>
        <family val="1"/>
        <charset val="204"/>
      </rPr>
      <t xml:space="preserve">Ремонт и капитальный ремонт общеобразовательных учреждений </t>
    </r>
  </si>
  <si>
    <r>
      <t xml:space="preserve">Основное мероприятие: </t>
    </r>
    <r>
      <rPr>
        <b/>
        <i/>
        <u/>
        <sz val="9"/>
        <rFont val="Times New Roman"/>
        <family val="1"/>
        <charset val="204"/>
      </rPr>
      <t>"Привлечение специалистовдля работы в сфере образования Тернейского муниципального округа"</t>
    </r>
  </si>
  <si>
    <r>
      <t xml:space="preserve">Основное мероприятие: </t>
    </r>
    <r>
      <rPr>
        <b/>
        <i/>
        <u/>
        <sz val="9"/>
        <rFont val="Times New Roman"/>
        <family val="1"/>
        <charset val="204"/>
      </rPr>
      <t>"Обеспечение пожарной безопасности в учреждениях образования Тернейского муниципального округа"</t>
    </r>
  </si>
  <si>
    <r>
      <t xml:space="preserve">Основное мероприятие: </t>
    </r>
    <r>
      <rPr>
        <b/>
        <i/>
        <u/>
        <sz val="9"/>
        <rFont val="Times New Roman"/>
        <family val="1"/>
        <charset val="204"/>
      </rPr>
      <t>Обеспечение деятельности подведомственных  учреждений дополнительного образования</t>
    </r>
  </si>
  <si>
    <r>
      <t xml:space="preserve">Основное мероприятие: </t>
    </r>
    <r>
      <rPr>
        <b/>
        <i/>
        <u/>
        <sz val="9"/>
        <rFont val="Times New Roman"/>
        <family val="1"/>
        <charset val="204"/>
      </rPr>
      <t>Обеспечение деятельности учебно-методических кабинетов, централизованных бухгалтерий, групп хозяйственного обслуживания учреждений</t>
    </r>
  </si>
  <si>
    <r>
      <t xml:space="preserve">Основное мероприятие: </t>
    </r>
    <r>
      <rPr>
        <b/>
        <i/>
        <u/>
        <sz val="9"/>
        <rFont val="Times New Roman"/>
        <family val="1"/>
        <charset val="204"/>
      </rPr>
      <t>Проведение мероприятий, направленных на воспитание и социализацию детей-инвалидов и обучающихся с ОВЗ в муниципальных образовательных учреждений:</t>
    </r>
  </si>
  <si>
    <t>Приложение № 1</t>
  </si>
  <si>
    <t>к постановлению администрации</t>
  </si>
  <si>
    <t>Тернейского муниципального округа</t>
  </si>
  <si>
    <t>от 16.06.2023 № 597</t>
  </si>
  <si>
    <t>"Приложение № 2</t>
  </si>
  <si>
    <t>к муниципальной программе "Развитие образования</t>
  </si>
  <si>
    <t>Тернейского муниципального округа" на 2021-2025 годы</t>
  </si>
  <si>
    <t xml:space="preserve">Образовательные учреждения ТМО, МКУ "ЦОДОУ" ТМО </t>
  </si>
  <si>
    <t>Приобретение первичных средств пожаротушения и средств защиты, всего</t>
  </si>
  <si>
    <t>Приобретение первичных средств пожаротушения и средств защиты для учреждений дополнительного образования</t>
  </si>
  <si>
    <t>Учреждения дополнительного образования ТМО</t>
  </si>
  <si>
    <t>Дошкольные учреждения ТМО</t>
  </si>
  <si>
    <r>
      <rPr>
        <b/>
        <sz val="9"/>
        <rFont val="Times New Roman"/>
        <family val="1"/>
        <charset val="204"/>
      </rPr>
      <t>Основное мероприятие:</t>
    </r>
    <r>
      <rPr>
        <sz val="9"/>
        <rFont val="Times New Roman"/>
        <family val="1"/>
        <charset val="204"/>
      </rPr>
      <t xml:space="preserve"> </t>
    </r>
    <r>
      <rPr>
        <b/>
        <i/>
        <u/>
        <sz val="9"/>
        <rFont val="Times New Roman"/>
        <family val="1"/>
        <charset val="204"/>
      </rPr>
      <t>Мероприятия, связанные с деятельностью школьных клубов и иных объединений образовательных учреждений, проведением и участие в общественно значимых мероприятиях различного уровня, в том числе за счёт средств добровольных пожертвований физических и юридических лиц.</t>
    </r>
  </si>
  <si>
    <t>МКДОУ "Детский сад №1 п. Терней"</t>
  </si>
  <si>
    <t>Замена деревянных оконных блоков на блоки из ПВХ профилей в МКДОУ "Детский сад №1 п. Терней"</t>
  </si>
  <si>
    <t>Частичный ремонт фундамента МКДОУ "Детский сад №1 п. Терней" (пристройка)</t>
  </si>
  <si>
    <t>Администрация ТМО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</si>
  <si>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гос.общеобраз. организаций, профессиональных образовательных организаций ПК, муниципальных общеобразовательных организаций и профессиональных образовательных организаций</t>
  </si>
  <si>
    <t>Отдел земельных и имущественных отношений администрации ТМО</t>
  </si>
  <si>
    <t>Поощрение выпускников образовательных учреждений Тернейского муниципального округа за особые успехи в учении I степени (в размере 5 000,00 рублей) и II степени (в размере 3 000,00 рублей)</t>
  </si>
  <si>
    <t>Ресурсное обеспечение реализации муниципальной программы «Развитие образования Тернейского муниципального округа» на 2026-2030 годы за счет средств бюджета Тернейского муниципального округа, краевого и федерального бюджетов</t>
  </si>
  <si>
    <t>Государственная экспертиза сметной стоимости по мероприятию "Замена деревянных оконных блоков на блоки из ПВХ профилей"</t>
  </si>
  <si>
    <t>2.1.1</t>
  </si>
  <si>
    <t>2.2.2</t>
  </si>
  <si>
    <t>2.1.2</t>
  </si>
  <si>
    <t>2.2.3</t>
  </si>
  <si>
    <t>2.1.3</t>
  </si>
  <si>
    <t>2.2.4</t>
  </si>
  <si>
    <t>2.1.4</t>
  </si>
  <si>
    <t>Ремонт ограждения МКДОУ "Детский сад №1 п. Терней"</t>
  </si>
  <si>
    <t>Монтаж снегозадержателя и водостока на кровле здания МКДОУ "Детский сад №1 п. Терней"</t>
  </si>
  <si>
    <t>2.2.5</t>
  </si>
  <si>
    <t>2.1.5</t>
  </si>
  <si>
    <t>2.2.6</t>
  </si>
  <si>
    <t>Ремонт облицовки наружных стен здания МКДОУ "Детский сад №1 п. Терней" (пристройка)</t>
  </si>
  <si>
    <t>Государственная экспертиза сметной стоимости по мероприятию "Ремонт облицовки наружных стен здания МКДОУ "Детский сад №1 п. Терней" (пристройка)"</t>
  </si>
  <si>
    <t>в т.ч. МКДОУ "Детский сад №2 п. Терней"</t>
  </si>
  <si>
    <t>в т.ч. МКДОУ "Детский сад №1 п. Терней"</t>
  </si>
  <si>
    <t xml:space="preserve">Ремонт пищеблока МКДОУ "Детский сад №1 п. Терней" </t>
  </si>
  <si>
    <t>2.2.1</t>
  </si>
  <si>
    <t>2.3</t>
  </si>
  <si>
    <t>в т.ч. МКДОУ "Детский сад №9 п. Пластун"</t>
  </si>
  <si>
    <t>2.3.1</t>
  </si>
  <si>
    <t>2.3.2</t>
  </si>
  <si>
    <t>МКДОУ "Детский сад №2 п. Терней"</t>
  </si>
  <si>
    <t>2.3.3</t>
  </si>
  <si>
    <t>2.3.4</t>
  </si>
  <si>
    <t>2.3.7</t>
  </si>
  <si>
    <t>2.3.8</t>
  </si>
  <si>
    <t>2.3.9</t>
  </si>
  <si>
    <t>2.3.10</t>
  </si>
  <si>
    <t>2.3.11</t>
  </si>
  <si>
    <t xml:space="preserve">Частичный ремонт кровли МКДОУ "Детский сад №9 п. Пластун" </t>
  </si>
  <si>
    <t>Ремонт крылец в МКДОУ "Детский сад №9 п. Пластун"</t>
  </si>
  <si>
    <t>Ремонт группы №4 МКДОУ "Детский сад №9 п. Пластун" (1-й корпус)</t>
  </si>
  <si>
    <t>2.4</t>
  </si>
  <si>
    <t>в т.ч. МКДОУ "Детский сад с. Амгу"</t>
  </si>
  <si>
    <t>2.4.1</t>
  </si>
  <si>
    <t>2.4.2</t>
  </si>
  <si>
    <t>2.4.3</t>
  </si>
  <si>
    <t>2.4.4</t>
  </si>
  <si>
    <t>2.4.5</t>
  </si>
  <si>
    <t>2.4.6</t>
  </si>
  <si>
    <t>2.4.7</t>
  </si>
  <si>
    <t>Устройство тамбура с навесом на входе в здание МКДОУ "Детский сад с. Амгу"</t>
  </si>
  <si>
    <t>Ремонт отмостки здания МКДОУ "Детский сад с. Амгу"</t>
  </si>
  <si>
    <t>Устройство хозяйственной бетонной площадки с навесом на территории МКДОУ "Детский сад с. Амгу"</t>
  </si>
  <si>
    <t>в т.ч. МКДОУ "Детский сад №6 с. Самарга"</t>
  </si>
  <si>
    <t>2.5</t>
  </si>
  <si>
    <t>2.5.1</t>
  </si>
  <si>
    <t>2.5.2</t>
  </si>
  <si>
    <t>2.5.4</t>
  </si>
  <si>
    <t>2.5.5</t>
  </si>
  <si>
    <t>в т.ч. МКДОУ "Детский сад №12 п. Светлая"</t>
  </si>
  <si>
    <t>2.6</t>
  </si>
  <si>
    <t>2.6.1</t>
  </si>
  <si>
    <t>2.6.2</t>
  </si>
  <si>
    <t>2.6.3</t>
  </si>
  <si>
    <t>2.6.4</t>
  </si>
  <si>
    <t>2.7</t>
  </si>
  <si>
    <t>в т.ч. МКДОУ "Детский сад №13 с. Перетычиха"</t>
  </si>
  <si>
    <t>2.7.1</t>
  </si>
  <si>
    <t>2.7.2</t>
  </si>
  <si>
    <t>2.7.3</t>
  </si>
  <si>
    <t>Установка канализационных колодцев в "Детский сад №2 п. Терней"</t>
  </si>
  <si>
    <t>Устройство водоснабжения и водоотведения "Детский сад №2 п. Терней"</t>
  </si>
  <si>
    <t>Ремонт столовой в "Детский сад №2 п. Терней"</t>
  </si>
  <si>
    <t>МКДОУ "Детский сад №13 с. Перетычиха"</t>
  </si>
  <si>
    <t>Ремонт электропроводки МКДОУ "Детский сад №6 с. Самарга" за счёт прочих безвозмездных поступлений</t>
  </si>
  <si>
    <t>Ремонт кровли МКДОУ "Детский сад №6 с. Самарга" за счёт прочих безвозмездных поступлений</t>
  </si>
  <si>
    <t>Ремонт тротуара МКДОУ "Детский сад №6 с. Самарга" за счёт прочих безвозмездных поступлений</t>
  </si>
  <si>
    <t>Замена деревянных оконных блоков на блоки из ПВХ профилей в МКДОУ "Детский сад №9 п. Пластун" за счёт прочих безвозмездных поступлений</t>
  </si>
  <si>
    <t>3.1</t>
  </si>
  <si>
    <t>3.2</t>
  </si>
  <si>
    <t>3.3</t>
  </si>
  <si>
    <r>
      <t xml:space="preserve">Основное мероприятие: </t>
    </r>
    <r>
      <rPr>
        <b/>
        <i/>
        <u/>
        <sz val="9"/>
        <rFont val="Times New Roman"/>
        <family val="1"/>
        <charset val="204"/>
      </rPr>
      <t>Реализация национального проекта "Молодёжь и дети", федерального проекта "Педагоги и наставники"</t>
    </r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</si>
  <si>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</si>
  <si>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ФБ, КБ </t>
  </si>
  <si>
    <t>3.4</t>
  </si>
  <si>
    <t>3.5</t>
  </si>
  <si>
    <t>3.6</t>
  </si>
  <si>
    <t>4.2</t>
  </si>
  <si>
    <t>4.3</t>
  </si>
  <si>
    <t>в т.ч. МКОУ СОШ п. Терней</t>
  </si>
  <si>
    <t>Инженерно-техническое обследование МКОУ СОШ п. Терней</t>
  </si>
  <si>
    <t>в т.ч. МКОУ СОШ п. Пластун</t>
  </si>
  <si>
    <t>Инженерно-техническое обследование МКОУ СОШ п. Пластун</t>
  </si>
  <si>
    <t>в т.ч. МКОУ СОШ с. Малая Кема</t>
  </si>
  <si>
    <t>Ремонт системы отопления МКОУ СОШ с. Малая Кема за счёт прочих безвозмездных поступлений</t>
  </si>
  <si>
    <t>в т.ч. МКОУ СОШ с. Амгу</t>
  </si>
  <si>
    <t>в т.ч. МКОУ СОШ с. Максимовка</t>
  </si>
  <si>
    <t>в т.ч. МКОУ СОШ с. Усть-Соболевка</t>
  </si>
  <si>
    <t>в т.ч. МКОУ СОШ с. Перетычиха</t>
  </si>
  <si>
    <t>в т.ч. МКОУ СОШ п. Светлая</t>
  </si>
  <si>
    <t>Капитальный ремонт здания МКОУ СОШ с. Перетычиха за счёт средств безвозмездных поступлений</t>
  </si>
  <si>
    <t>в т.ч. МКОУ ООШ с. Самарга</t>
  </si>
  <si>
    <t>Ограждение территории МКОУ ООШ с. Самарга за счёт средств прочих безвозмездных поступлений</t>
  </si>
  <si>
    <t>Капитальный ремонт здания МКОУ ООШ с. Самарга за счёт средств прочих безвозмездных поступлений</t>
  </si>
  <si>
    <t>в т.ч. МКОУ СОШ с. Агзу</t>
  </si>
  <si>
    <t>Привлечение специалистов для работы в дошкольные образовательные организации (единовременные выплаты, компенсация расходов к месту обучения, аренда жилых помещений)</t>
  </si>
  <si>
    <t>Привлечение специалистов для работы в общеобразовательные организации (единовременные выплаты, компенсация расходов к месту обучения, аренда жилых помещений)</t>
  </si>
  <si>
    <t>Приобретение первичных средств пожаротушения и средств защиты для дошкольных образовательных организаций</t>
  </si>
  <si>
    <t>Приобретение первичных средств пожаротушения и средств защиты для общеобразовательных организаций</t>
  </si>
  <si>
    <t>Установка противопожарных водоёмов, всего</t>
  </si>
  <si>
    <t>Установка противопожарных водоёмов в общеобразовательных организациях</t>
  </si>
  <si>
    <t>Ремонт электрических сетей и электрохозяйства, всего</t>
  </si>
  <si>
    <t>Ремонт электрических сетей и электрохозяйства в дошкольных образовательных организациях</t>
  </si>
  <si>
    <t>Ремонт электрических сетей и электрохозяйства в общеобразовательных организациях</t>
  </si>
  <si>
    <t>Ремонт электрических сетей и электрохозяйства в учреждениях дополнительного образования</t>
  </si>
  <si>
    <t>Ремонт и модернизация систем отопления, включая работы по замене отопительных котлов и дымовых труб, всего</t>
  </si>
  <si>
    <t>Ремонт и модернизация систем отопления, включая работы по замене отопительных котлов и дымовых труб в дошкольных образовательных организациях</t>
  </si>
  <si>
    <t>Ремонт и модернизация систем отопления, включая работы по замене отопительных котлов и дымовых труб в общеобразовательных организациях</t>
  </si>
  <si>
    <t>Ремонт и модернизация систем отопления, включая работы по замене отопительных котлов и дымовых труб в учреждениях дополнительного образования</t>
  </si>
  <si>
    <t>Участие обучающихся образовательных учреждений в общественно значимых мероприятиях всех уровней, всего</t>
  </si>
  <si>
    <t>Участие учащихся общеобразовательных учреждений в общественно значимых мероприятиях всех уровней за счёт средств местного бюджета</t>
  </si>
  <si>
    <t>Участие учащихся общеобразовательных учреждений в общественно значимых мероприятиях всех уровней за счёт средств добровольных пожертвований</t>
  </si>
  <si>
    <t>Участие учащихся учреждений дополнительного образования в  общественно значимых мероприятиях всех уровней за счёт средств добровольных пожертвований</t>
  </si>
  <si>
    <t>ПРЕМИЯ ГЛАВЫ</t>
  </si>
  <si>
    <t>Создание условий для беспрепятственного доступа к объектам образования Тернейского муниципального округа, всего</t>
  </si>
  <si>
    <t>Создание условий для беспрепятственного доступа к объектам дошкольного образования</t>
  </si>
  <si>
    <t>Создание условий для беспрепятственного доступа к объектам общего образования</t>
  </si>
  <si>
    <t>Создание условий для беспрепятственного доступа к объектам дополнительного образования</t>
  </si>
  <si>
    <t>Оснащение тактильно-визуальными средствами информирования и навигации для инвалидов по зрению образовательных учреждений, всего</t>
  </si>
  <si>
    <t>Оснащение тактильно-визуальными средствами информирования и навигации для инвалидов по зрению обьектов дошкольного образования</t>
  </si>
  <si>
    <t>Оснащение тактильно-визуальными средствами информирования и навигации для инвалидов по зрению обьектов общего образования</t>
  </si>
  <si>
    <t>Оснащение тактильно-визуальными средствами информирования и навигации для инвалидов по зрению обьектов дополнительного образования</t>
  </si>
  <si>
    <t>Приобретение оборудования и инвентаря для оснащения пищеблоков образовательных учреждений, всего</t>
  </si>
  <si>
    <t>Приобретение оборудования и инвентаря для оснащения пищеблоков учреждений дошкольного образования</t>
  </si>
  <si>
    <t>Приобретение оборудования и инвентаря для оснащения пищеблоков учреждений общего образования</t>
  </si>
  <si>
    <r>
      <t xml:space="preserve">Основное мероприятие: </t>
    </r>
    <r>
      <rPr>
        <b/>
        <i/>
        <u/>
        <sz val="9"/>
        <rFont val="Times New Roman"/>
        <family val="1"/>
        <charset val="204"/>
      </rPr>
      <t xml:space="preserve">Приобретение мебели, оборудования и инвентаря для учреждений Тернейского муниципального округа (за исключением мебели и оборудования, используемых для образовательного процесса) </t>
    </r>
  </si>
  <si>
    <t>Приобретение мебели, оборудования и инвентаря  (за исключением мебели и оборудования, используемых для образовательного процесса) для образовательных учреждений</t>
  </si>
  <si>
    <t>Приобретение мебели, оборудования и инвентаря  (за исключением мебели и оборудования, используемых для образовательного процесса) для учреждений дошкольного образования</t>
  </si>
  <si>
    <t>Привлечение специалистовдля работы в сфере образования Тернейского муниципального округа</t>
  </si>
  <si>
    <t>Всего по  Привлечение специалистовдля работы в сфере образования Тернейского муниципального округа</t>
  </si>
  <si>
    <t>Обеспечение пожарной безопасности в учреждениях образования Тернейского муниципального округа</t>
  </si>
  <si>
    <t>Всего по  Обеспечению пожарной безопасности в учреждениях образования Тернейского муниципального округа</t>
  </si>
  <si>
    <t>Всего по  Мероприятиям, связанные с деятельностью школьных клубов и иных объединений образовательных учреждений, проведением и участие в общественно значимых мероприятиях различного уровня, в том числе за счёт средств добровольных пожертвований физических и юридических лиц</t>
  </si>
  <si>
    <t>Мероприятия, связанные с деятельностью школьных клубов и иных объединений образовательных учреждений, проведением и участием в общественно значимых мероприятиях различного уровня, в том числе за счёт средств добровольных пожертвований физических и юридических лиц</t>
  </si>
  <si>
    <t>Устройство скважины для холодного водоснабжения в МКОУ СОШ п. Светлая</t>
  </si>
  <si>
    <t>1.4</t>
  </si>
  <si>
    <t>Обеспечение деятельности подведомственных детских дошкольных учреждений за счёт средств добровольных пожертвований</t>
  </si>
  <si>
    <t xml:space="preserve"> Установка теневых навесов в МКДОУ "Детский сад №1 п. Терней" (в том числе их приобретение)</t>
  </si>
  <si>
    <t>5</t>
  </si>
  <si>
    <t>5.1</t>
  </si>
  <si>
    <t>5.1.1</t>
  </si>
  <si>
    <t>5.1.2</t>
  </si>
  <si>
    <t>5.2</t>
  </si>
  <si>
    <t>5.2.1</t>
  </si>
  <si>
    <t>5.2.2</t>
  </si>
  <si>
    <t>Оборудование леерного ограждения кровли корпуса №1 здания СОШ п. Пластун</t>
  </si>
  <si>
    <t>5.3</t>
  </si>
  <si>
    <t>5.3.1</t>
  </si>
  <si>
    <t>5.3.2</t>
  </si>
  <si>
    <t>Изготовление технических планов и постановка на кадастровый учёт МКОУ СОШ п. Светлая</t>
  </si>
  <si>
    <t>5.4</t>
  </si>
  <si>
    <t>5.4.1</t>
  </si>
  <si>
    <t>5.4.2</t>
  </si>
  <si>
    <r>
      <t xml:space="preserve">Основное мероприятие: </t>
    </r>
    <r>
      <rPr>
        <b/>
        <i/>
        <u/>
        <sz val="9"/>
        <rFont val="Times New Roman"/>
        <family val="1"/>
        <charset val="204"/>
      </rPr>
      <t>Реализация национального проекта "Образование", федерального проекта"Современная школа"</t>
    </r>
  </si>
  <si>
    <t>Строительство средней общеобразовательной школы на 80 мест пгт. Светлая (включая субсидия на создание новых мест в общеобразовательных организациях, расположенных в сельской местности и поселках городского типа)</t>
  </si>
  <si>
    <t>Строительство средней общеобразовательной школы на 80 мест пгт.Светлая  софинансирование с местного бюджета.</t>
  </si>
  <si>
    <t>Частичный ремонт кровли Здания МКОУ СОШ с. Амгу</t>
  </si>
  <si>
    <t>Ремонт наружной системы отопления МКОУ СОШ с. Амгу</t>
  </si>
  <si>
    <t>5.5</t>
  </si>
  <si>
    <t>5.5.1</t>
  </si>
  <si>
    <t>Устройство тёплого туалета в МКОУ СОШ с. Максимовка</t>
  </si>
  <si>
    <t>5.5.2</t>
  </si>
  <si>
    <t>5.6</t>
  </si>
  <si>
    <t>5.6.1</t>
  </si>
  <si>
    <t>5.7</t>
  </si>
  <si>
    <t>5.7.1</t>
  </si>
  <si>
    <t>Устройство тёплого туалета в МКОУ СОШ с. Усть-Соболевка</t>
  </si>
  <si>
    <t>5.8</t>
  </si>
  <si>
    <t>5.8.1</t>
  </si>
  <si>
    <t>5.9</t>
  </si>
  <si>
    <t>5.9.1</t>
  </si>
  <si>
    <t>5.9.2</t>
  </si>
  <si>
    <t>5.10</t>
  </si>
  <si>
    <t>6.1</t>
  </si>
  <si>
    <t>6.2</t>
  </si>
  <si>
    <t>6.3</t>
  </si>
  <si>
    <t>7</t>
  </si>
  <si>
    <t>7.1</t>
  </si>
  <si>
    <t>7.2</t>
  </si>
  <si>
    <t>8.1</t>
  </si>
  <si>
    <t>9</t>
  </si>
  <si>
    <t>9.1</t>
  </si>
  <si>
    <t>9.2</t>
  </si>
  <si>
    <t>Проведение строительного контроля по объекту МКОУ СОШ п. Светлая</t>
  </si>
  <si>
    <t>10</t>
  </si>
  <si>
    <t>10.1</t>
  </si>
  <si>
    <t>10.1.1</t>
  </si>
  <si>
    <t>10.1.2</t>
  </si>
  <si>
    <t>Изготовление проектно-сметной документации, в том числе их актуализация. Установка, ремонт и модернизация систем охранно-пожарной сигнализации, всего</t>
  </si>
  <si>
    <t>Изготовление ПСД, в том числе их актуализация. Установка, ремонт и модернизация систем охранно-пожарной сигнализации в дошкольных образовательных организациях</t>
  </si>
  <si>
    <t>Изготовление ПСД, в том числе их актуализация. Установка, ремонт и модернизация систем охранно-пожарной сигнализации в общеобразовательных организациях</t>
  </si>
  <si>
    <t>Изготовление ПСД, в том числе их актуализация. Установка, ремонт и модернизация систем охранно-пожарной сигнализации в учреждениях дополнительного образования</t>
  </si>
  <si>
    <t>10.2</t>
  </si>
  <si>
    <t>10.2.1</t>
  </si>
  <si>
    <t>10.2.2</t>
  </si>
  <si>
    <t>10.2.3</t>
  </si>
  <si>
    <t>11</t>
  </si>
  <si>
    <t>10.3</t>
  </si>
  <si>
    <t>10.3.1</t>
  </si>
  <si>
    <t>10.3.2</t>
  </si>
  <si>
    <t>10.3.3</t>
  </si>
  <si>
    <t>10.4</t>
  </si>
  <si>
    <t>10.4.1</t>
  </si>
  <si>
    <t>10.4.2</t>
  </si>
  <si>
    <t>10.4.3</t>
  </si>
  <si>
    <t>10.5</t>
  </si>
  <si>
    <t>10.5.1</t>
  </si>
  <si>
    <t>10.5.2</t>
  </si>
  <si>
    <t>10.5.3</t>
  </si>
  <si>
    <t>МКДОУ "Детский сад №6 с. Самарга"</t>
  </si>
  <si>
    <t>10.5.4</t>
  </si>
  <si>
    <t xml:space="preserve">Поощрение выпускников образовательных учреждений Тернейского муниципального округа за особые успехи в учении </t>
  </si>
  <si>
    <t>11.1</t>
  </si>
  <si>
    <t>11.1.1</t>
  </si>
  <si>
    <t>11.1.2</t>
  </si>
  <si>
    <t>11.1.3</t>
  </si>
  <si>
    <t>11.2</t>
  </si>
  <si>
    <t>11.2.1</t>
  </si>
  <si>
    <t>12</t>
  </si>
  <si>
    <t>12.1</t>
  </si>
  <si>
    <t>12.1.1</t>
  </si>
  <si>
    <t>12.2.2</t>
  </si>
  <si>
    <t>12.2.3</t>
  </si>
  <si>
    <t>12.2</t>
  </si>
  <si>
    <t>12.2.1</t>
  </si>
  <si>
    <t>13</t>
  </si>
  <si>
    <t>13.1</t>
  </si>
  <si>
    <t>13.1.1</t>
  </si>
  <si>
    <t>13.1.2</t>
  </si>
  <si>
    <t>13.2</t>
  </si>
  <si>
    <t>13.2.1</t>
  </si>
  <si>
    <t>13.2.2</t>
  </si>
  <si>
    <t>Приобретение мебели, оборудования и инвентаря  (за исключением мебели и оборудования, используемых для образовательного процесса) для учреждений общего образования</t>
  </si>
  <si>
    <t>Образовательные учреждения ТМО</t>
  </si>
  <si>
    <t>Ремонт пищеблока МКОУ СОШ с. Малая Кема</t>
  </si>
  <si>
    <t>5.2.3</t>
  </si>
  <si>
    <t>Установка площадки для сбора твёрдых коммунальных отходов в МКОУ СОШ п. Терней</t>
  </si>
  <si>
    <t>Ремонт приточно-вытяжной вентиляции в 1 корпусе МКДОУ "Детский сад №9 п. Пластун</t>
  </si>
  <si>
    <t>5.2.4</t>
  </si>
  <si>
    <t>5.1.3</t>
  </si>
  <si>
    <t>5.1.4</t>
  </si>
  <si>
    <t>Изготовление проектно-сметной документации на ремонт приточно-вытяжной вентиляции в 1 корпусе МКОУ СОШ п. Пластун</t>
  </si>
  <si>
    <t>Изготовление проектно-сметной документации на ремонт приточно-вытяжной вентиляции в МКОУ СОШ п. Терней</t>
  </si>
  <si>
    <t>Ремонт приточно-вытяжной вентиляции в МКОУ СОШ п. Терней</t>
  </si>
  <si>
    <t>Ремонт приточно-вытяжной вентиляции в 1 корпусе МКОУ СОШ п. Пластун</t>
  </si>
  <si>
    <t>Изготовление проектно-сметной документации на ремонт приточно-вытяжной вентиляции в 1 корпусе МКДОУ "Детский сад №9 п. Пластун</t>
  </si>
  <si>
    <t>Установка противопожарных водоёмов в дошкольных образовательных организаций, в том числе:</t>
  </si>
  <si>
    <t>10.1.1.1</t>
  </si>
  <si>
    <t>Установка противопожарного водоёма в МКДОУ "Детский сад №2 п. Терней"</t>
  </si>
  <si>
    <t>10.1.2.1</t>
  </si>
  <si>
    <t>10.1.2.2</t>
  </si>
  <si>
    <t>Установка противопожарного водоёма в МКОУ СОШ с. Малая Кема</t>
  </si>
  <si>
    <t>Установка противопожарного водоёма в МКОУ СОШ с. Амгу</t>
  </si>
  <si>
    <t>8</t>
  </si>
  <si>
    <r>
      <t xml:space="preserve">Основное мероприятие: </t>
    </r>
    <r>
      <rPr>
        <b/>
        <i/>
        <u/>
        <sz val="9"/>
        <rFont val="Times New Roman"/>
        <family val="1"/>
        <charset val="204"/>
      </rPr>
      <t>Ремонт и капитальный ремонт учрежденийдополнительного образования</t>
    </r>
  </si>
  <si>
    <t>Установка ограждения по периметру территории МКОУ ДО ДЮСШ п. Пластун</t>
  </si>
  <si>
    <t xml:space="preserve"> МКОУ ДО ДЮСШ п. Пластун</t>
  </si>
  <si>
    <t>5.8.2</t>
  </si>
  <si>
    <t>Частичный ремонт полов в МКОУ СОШ с. Перетычиха (включая приобретение материалов, доставку) за счёт прочих безвозмездных поступлений</t>
  </si>
  <si>
    <t>МКОУ СОШ с. Перетычиха</t>
  </si>
  <si>
    <t xml:space="preserve">Приложение № 2                                                                                             к муниципальной программе "Развитие образования"                                                    Тернейского муниципального округа на 2026-2030 годы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</si>
</sst>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charset val="204"/>
      <scheme val="minor"/>
    </font>
    <font>
      <b/>
      <i/>
      <u/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color rgb="FF000000"/>
      <name val="Arial Cyr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1"/>
      <name val="Calibri"/>
      <family val="2"/>
      <scheme val="minor"/>
    </font>
    <font>
      <b/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1" fillId="0" borderId="15">
      <alignment vertical="top" wrapText="1"/>
    </xf>
  </cellStyleXfs>
  <cellXfs count="174">
    <xf numFmtId="0" fontId="0" fillId="0" borderId="0" xfId="0"/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3" fillId="0" borderId="0" xfId="0" applyFont="1"/>
    <xf numFmtId="0" fontId="4" fillId="0" borderId="0" xfId="0" applyFont="1" applyFill="1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3" fillId="0" borderId="0" xfId="0" applyFont="1" applyFill="1"/>
    <xf numFmtId="49" fontId="8" fillId="0" borderId="5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" fontId="1" fillId="0" borderId="1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2" fillId="0" borderId="16" xfId="1" applyNumberFormat="1" applyFont="1" applyFill="1" applyBorder="1" applyAlignment="1" applyProtection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" fontId="4" fillId="0" borderId="0" xfId="0" applyNumberFormat="1" applyFont="1" applyFill="1"/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 applyProtection="1">
      <alignment vertical="top" wrapText="1"/>
    </xf>
    <xf numFmtId="0" fontId="2" fillId="4" borderId="3" xfId="0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5" fillId="0" borderId="0" xfId="0" applyFont="1"/>
    <xf numFmtId="4" fontId="10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" fontId="15" fillId="0" borderId="0" xfId="0" applyNumberFormat="1" applyFont="1" applyFill="1" applyAlignment="1">
      <alignment horizontal="center" vertical="center"/>
    </xf>
    <xf numFmtId="0" fontId="15" fillId="0" borderId="0" xfId="0" applyFont="1" applyFill="1"/>
    <xf numFmtId="0" fontId="16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vertical="center" wrapText="1"/>
    </xf>
    <xf numFmtId="4" fontId="13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</cellXfs>
  <cellStyles count="2">
    <cellStyle name="xl32" xfId="1"/>
    <cellStyle name="Обычный" xfId="0" builtinId="0"/>
  </cellStyles>
  <dxfs count="0"/>
  <tableStyles count="0" defaultTableStyle="TableStyleMedium2" defaultPivotStyle="PivotStyleLight16"/>
  <colors>
    <mruColors>
      <color rgb="FFBCE2C5"/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9"/>
  <sheetViews>
    <sheetView tabSelected="1" showWhiteSpace="0" view="pageBreakPreview" zoomScale="110" zoomScaleNormal="110" zoomScaleSheetLayoutView="110" workbookViewId="0">
      <pane ySplit="12" topLeftCell="A13" activePane="bottomLeft" state="frozen"/>
      <selection pane="bottomLeft" activeCell="N11" sqref="N11"/>
    </sheetView>
  </sheetViews>
  <sheetFormatPr defaultRowHeight="15" x14ac:dyDescent="0.25"/>
  <cols>
    <col min="1" max="1" width="5.7109375" style="98" customWidth="1"/>
    <col min="2" max="2" width="32.5703125" style="5" customWidth="1"/>
    <col min="3" max="3" width="11" style="5" customWidth="1"/>
    <col min="4" max="4" width="13.42578125" style="5" customWidth="1"/>
    <col min="5" max="8" width="12.5703125" style="5" customWidth="1"/>
    <col min="9" max="9" width="13.85546875" style="5" customWidth="1"/>
    <col min="10" max="10" width="14.5703125" style="5" customWidth="1"/>
    <col min="11" max="11" width="24" style="56" hidden="1" customWidth="1"/>
    <col min="12" max="12" width="27" style="58" hidden="1" customWidth="1"/>
    <col min="13" max="13" width="9.140625" style="4" hidden="1" customWidth="1"/>
    <col min="14" max="16384" width="9.140625" style="4"/>
  </cols>
  <sheetData>
    <row r="1" spans="1:12" ht="15" hidden="1" customHeight="1" x14ac:dyDescent="0.25">
      <c r="D1" s="27"/>
      <c r="G1" s="17"/>
      <c r="H1" s="165" t="s">
        <v>79</v>
      </c>
      <c r="I1" s="165"/>
      <c r="J1" s="165"/>
    </row>
    <row r="2" spans="1:12" ht="12.75" hidden="1" customHeight="1" x14ac:dyDescent="0.25">
      <c r="D2" s="27"/>
      <c r="G2" s="17"/>
      <c r="H2" s="165" t="s">
        <v>80</v>
      </c>
      <c r="I2" s="165"/>
      <c r="J2" s="165"/>
    </row>
    <row r="3" spans="1:12" ht="12.75" hidden="1" customHeight="1" x14ac:dyDescent="0.25">
      <c r="D3" s="27"/>
      <c r="G3" s="17"/>
      <c r="H3" s="165" t="s">
        <v>81</v>
      </c>
      <c r="I3" s="165"/>
      <c r="J3" s="165"/>
    </row>
    <row r="4" spans="1:12" ht="12.75" hidden="1" customHeight="1" x14ac:dyDescent="0.25">
      <c r="D4" s="27"/>
      <c r="G4" s="17"/>
      <c r="H4" s="165" t="s">
        <v>82</v>
      </c>
      <c r="I4" s="165"/>
      <c r="J4" s="165"/>
    </row>
    <row r="5" spans="1:12" ht="12.75" hidden="1" customHeight="1" x14ac:dyDescent="0.25">
      <c r="D5" s="27"/>
      <c r="G5" s="17"/>
      <c r="H5" s="29"/>
      <c r="I5" s="25"/>
      <c r="J5" s="25"/>
    </row>
    <row r="6" spans="1:12" ht="12.75" hidden="1" customHeight="1" x14ac:dyDescent="0.25">
      <c r="D6" s="27"/>
      <c r="G6" s="17"/>
      <c r="H6" s="167" t="s">
        <v>83</v>
      </c>
      <c r="I6" s="167"/>
      <c r="J6" s="167"/>
    </row>
    <row r="7" spans="1:12" ht="12.75" hidden="1" customHeight="1" x14ac:dyDescent="0.25">
      <c r="D7" s="27"/>
      <c r="G7" s="17"/>
      <c r="H7" s="167" t="s">
        <v>84</v>
      </c>
      <c r="I7" s="167"/>
      <c r="J7" s="167"/>
    </row>
    <row r="8" spans="1:12" ht="12.75" hidden="1" customHeight="1" x14ac:dyDescent="0.25">
      <c r="D8" s="27"/>
      <c r="G8" s="17"/>
      <c r="H8" s="167" t="s">
        <v>85</v>
      </c>
      <c r="I8" s="167"/>
      <c r="J8" s="167"/>
    </row>
    <row r="9" spans="1:12" ht="49.5" customHeight="1" x14ac:dyDescent="0.25">
      <c r="B9" s="50"/>
      <c r="D9" s="27"/>
      <c r="G9" s="17"/>
      <c r="H9" s="166" t="s">
        <v>363</v>
      </c>
      <c r="I9" s="166"/>
      <c r="J9" s="166"/>
    </row>
    <row r="10" spans="1:12" ht="27.75" customHeight="1" x14ac:dyDescent="0.25">
      <c r="A10" s="168" t="s">
        <v>99</v>
      </c>
      <c r="B10" s="168"/>
      <c r="C10" s="168"/>
      <c r="D10" s="168"/>
      <c r="E10" s="168"/>
      <c r="F10" s="168"/>
      <c r="G10" s="168"/>
      <c r="H10" s="168"/>
      <c r="I10" s="168"/>
      <c r="J10" s="168"/>
    </row>
    <row r="11" spans="1:12" ht="75.75" customHeight="1" x14ac:dyDescent="0.25">
      <c r="A11" s="154" t="s">
        <v>0</v>
      </c>
      <c r="B11" s="123" t="s">
        <v>1</v>
      </c>
      <c r="C11" s="123" t="s">
        <v>2</v>
      </c>
      <c r="D11" s="123" t="s">
        <v>15</v>
      </c>
      <c r="E11" s="123" t="s">
        <v>53</v>
      </c>
      <c r="F11" s="123"/>
      <c r="G11" s="123"/>
      <c r="H11" s="123"/>
      <c r="I11" s="123"/>
      <c r="J11" s="123" t="s">
        <v>26</v>
      </c>
    </row>
    <row r="12" spans="1:12" x14ac:dyDescent="0.25">
      <c r="A12" s="154"/>
      <c r="B12" s="123"/>
      <c r="C12" s="123"/>
      <c r="D12" s="123"/>
      <c r="E12" s="19">
        <v>2026</v>
      </c>
      <c r="F12" s="64">
        <v>2027</v>
      </c>
      <c r="G12" s="19">
        <v>2028</v>
      </c>
      <c r="H12" s="28">
        <v>2029</v>
      </c>
      <c r="I12" s="19">
        <v>2030</v>
      </c>
      <c r="J12" s="123"/>
    </row>
    <row r="13" spans="1:12" s="12" customFormat="1" x14ac:dyDescent="0.25">
      <c r="A13" s="146" t="s">
        <v>19</v>
      </c>
      <c r="B13" s="146"/>
      <c r="C13" s="146"/>
      <c r="D13" s="146"/>
      <c r="E13" s="146"/>
      <c r="F13" s="146"/>
      <c r="G13" s="146"/>
      <c r="H13" s="146"/>
      <c r="I13" s="146"/>
      <c r="J13" s="146"/>
      <c r="K13" s="57"/>
      <c r="L13" s="59"/>
    </row>
    <row r="14" spans="1:12" s="12" customFormat="1" ht="41.25" customHeight="1" x14ac:dyDescent="0.25">
      <c r="A14" s="34">
        <v>1</v>
      </c>
      <c r="B14" s="127" t="s">
        <v>69</v>
      </c>
      <c r="C14" s="128"/>
      <c r="D14" s="35">
        <f t="shared" ref="D14:I14" si="0">SUM(D15:D18)</f>
        <v>515911587.48000002</v>
      </c>
      <c r="E14" s="35">
        <f t="shared" si="0"/>
        <v>175716908.48000002</v>
      </c>
      <c r="F14" s="35">
        <f t="shared" si="0"/>
        <v>167136690</v>
      </c>
      <c r="G14" s="35">
        <f t="shared" si="0"/>
        <v>173057989</v>
      </c>
      <c r="H14" s="35">
        <f t="shared" si="0"/>
        <v>0</v>
      </c>
      <c r="I14" s="35">
        <f t="shared" si="0"/>
        <v>0</v>
      </c>
      <c r="J14" s="36"/>
      <c r="K14" s="57"/>
      <c r="L14" s="59"/>
    </row>
    <row r="15" spans="1:12" ht="51" customHeight="1" x14ac:dyDescent="0.25">
      <c r="A15" s="13" t="s">
        <v>7</v>
      </c>
      <c r="B15" s="116" t="s">
        <v>16</v>
      </c>
      <c r="C15" s="117" t="s">
        <v>56</v>
      </c>
      <c r="D15" s="118">
        <f>SUM(E15:I15)</f>
        <v>26531529.48</v>
      </c>
      <c r="E15" s="118">
        <f>8800250+130779.48</f>
        <v>8931029.4800000004</v>
      </c>
      <c r="F15" s="1">
        <v>8800250</v>
      </c>
      <c r="G15" s="1">
        <v>8800250</v>
      </c>
      <c r="H15" s="1">
        <v>0</v>
      </c>
      <c r="I15" s="1">
        <v>0</v>
      </c>
      <c r="J15" s="124" t="s">
        <v>32</v>
      </c>
    </row>
    <row r="16" spans="1:12" ht="45" customHeight="1" x14ac:dyDescent="0.25">
      <c r="A16" s="33" t="s">
        <v>8</v>
      </c>
      <c r="B16" s="116" t="s">
        <v>14</v>
      </c>
      <c r="C16" s="117" t="s">
        <v>56</v>
      </c>
      <c r="D16" s="118">
        <f t="shared" ref="D16" si="1">SUM(E16:I16)</f>
        <v>176176837</v>
      </c>
      <c r="E16" s="118">
        <f>70030259-550000</f>
        <v>69480259</v>
      </c>
      <c r="F16" s="1">
        <v>53848289</v>
      </c>
      <c r="G16" s="1">
        <v>52848289</v>
      </c>
      <c r="H16" s="1">
        <v>0</v>
      </c>
      <c r="I16" s="1">
        <v>0</v>
      </c>
      <c r="J16" s="125"/>
    </row>
    <row r="17" spans="1:12" ht="52.5" customHeight="1" x14ac:dyDescent="0.25">
      <c r="A17" s="13" t="s">
        <v>10</v>
      </c>
      <c r="B17" s="116" t="s">
        <v>239</v>
      </c>
      <c r="C17" s="117" t="s">
        <v>56</v>
      </c>
      <c r="D17" s="118">
        <f t="shared" ref="D17" si="2">SUM(E17:I17)</f>
        <v>10000</v>
      </c>
      <c r="E17" s="118">
        <v>10000</v>
      </c>
      <c r="F17" s="1"/>
      <c r="G17" s="1"/>
      <c r="H17" s="1"/>
      <c r="I17" s="1"/>
      <c r="J17" s="125"/>
    </row>
    <row r="18" spans="1:12" ht="99" customHeight="1" x14ac:dyDescent="0.25">
      <c r="A18" s="33" t="s">
        <v>238</v>
      </c>
      <c r="B18" s="6" t="s">
        <v>17</v>
      </c>
      <c r="C18" s="66" t="s">
        <v>3</v>
      </c>
      <c r="D18" s="1">
        <f>SUM(E18:I18)</f>
        <v>313193221</v>
      </c>
      <c r="E18" s="1">
        <v>97295620</v>
      </c>
      <c r="F18" s="1">
        <v>104488151</v>
      </c>
      <c r="G18" s="1">
        <v>111409450</v>
      </c>
      <c r="H18" s="1">
        <v>0</v>
      </c>
      <c r="I18" s="1">
        <v>0</v>
      </c>
      <c r="J18" s="125"/>
    </row>
    <row r="19" spans="1:12" s="12" customFormat="1" ht="36" customHeight="1" x14ac:dyDescent="0.25">
      <c r="A19" s="37" t="s">
        <v>49</v>
      </c>
      <c r="B19" s="127" t="s">
        <v>70</v>
      </c>
      <c r="C19" s="128"/>
      <c r="D19" s="35">
        <f>SUM(E19:I19)</f>
        <v>17383814.690000001</v>
      </c>
      <c r="E19" s="35">
        <f>E20+E31+E38+E48+E56+E61+E66</f>
        <v>1250746.17</v>
      </c>
      <c r="F19" s="35">
        <f>F20+F31+F38+F48+F56+F61+F66</f>
        <v>5678460.7599999998</v>
      </c>
      <c r="G19" s="35">
        <f>G20+G31+G38+G48+G56+G61+G66</f>
        <v>8820857.75</v>
      </c>
      <c r="H19" s="35">
        <f>H20+H31+H38+H48+H56+H61+H66</f>
        <v>1633750.01</v>
      </c>
      <c r="I19" s="35">
        <f>I20+I31+I38+I48+I56+I61+I66</f>
        <v>0</v>
      </c>
      <c r="J19" s="38"/>
      <c r="K19" s="57"/>
      <c r="L19" s="59"/>
    </row>
    <row r="20" spans="1:12" s="12" customFormat="1" ht="30.75" customHeight="1" x14ac:dyDescent="0.25">
      <c r="A20" s="74" t="s">
        <v>11</v>
      </c>
      <c r="B20" s="115" t="s">
        <v>116</v>
      </c>
      <c r="C20" s="123" t="s">
        <v>56</v>
      </c>
      <c r="D20" s="75">
        <f>SUM(E20:I20)</f>
        <v>9242987.4100000001</v>
      </c>
      <c r="E20" s="75">
        <f>SUM(E21:E30)</f>
        <v>0</v>
      </c>
      <c r="F20" s="75">
        <f t="shared" ref="F20:I20" si="3">SUM(F21:F30)</f>
        <v>3491577.1899999995</v>
      </c>
      <c r="G20" s="75">
        <f t="shared" si="3"/>
        <v>4988165.34</v>
      </c>
      <c r="H20" s="75">
        <f t="shared" si="3"/>
        <v>763244.88</v>
      </c>
      <c r="I20" s="75">
        <f t="shared" si="3"/>
        <v>0</v>
      </c>
      <c r="J20" s="124" t="s">
        <v>92</v>
      </c>
      <c r="K20" s="57"/>
      <c r="L20" s="59"/>
    </row>
    <row r="21" spans="1:12" s="12" customFormat="1" ht="40.5" customHeight="1" x14ac:dyDescent="0.25">
      <c r="A21" s="33" t="s">
        <v>101</v>
      </c>
      <c r="B21" s="67" t="s">
        <v>93</v>
      </c>
      <c r="C21" s="123"/>
      <c r="D21" s="1">
        <f>SUM(E21:I21)</f>
        <v>1455113</v>
      </c>
      <c r="E21" s="1"/>
      <c r="F21" s="1"/>
      <c r="G21" s="1">
        <v>1455113</v>
      </c>
      <c r="H21" s="1"/>
      <c r="I21" s="1"/>
      <c r="J21" s="125"/>
      <c r="K21" s="57"/>
      <c r="L21" s="59"/>
    </row>
    <row r="22" spans="1:12" s="12" customFormat="1" ht="56.25" customHeight="1" x14ac:dyDescent="0.25">
      <c r="A22" s="33" t="s">
        <v>102</v>
      </c>
      <c r="B22" s="8" t="s">
        <v>100</v>
      </c>
      <c r="C22" s="123"/>
      <c r="D22" s="1">
        <f t="shared" ref="D22:D29" si="4">SUM(E22:I22)</f>
        <v>145511.29999999999</v>
      </c>
      <c r="E22" s="1"/>
      <c r="F22" s="1">
        <v>145511.29999999999</v>
      </c>
      <c r="G22" s="1"/>
      <c r="H22" s="1"/>
      <c r="I22" s="1"/>
      <c r="J22" s="125"/>
      <c r="K22" s="57"/>
      <c r="L22" s="59"/>
    </row>
    <row r="23" spans="1:12" s="12" customFormat="1" ht="30.75" customHeight="1" x14ac:dyDescent="0.25">
      <c r="A23" s="33" t="s">
        <v>103</v>
      </c>
      <c r="B23" s="67" t="s">
        <v>94</v>
      </c>
      <c r="C23" s="123"/>
      <c r="D23" s="1">
        <f t="shared" si="4"/>
        <v>228397.97</v>
      </c>
      <c r="E23" s="1"/>
      <c r="F23" s="1">
        <v>228397.97</v>
      </c>
      <c r="G23" s="1"/>
      <c r="H23" s="1"/>
      <c r="I23" s="1"/>
      <c r="J23" s="125"/>
      <c r="K23" s="57"/>
      <c r="L23" s="59"/>
    </row>
    <row r="24" spans="1:12" s="12" customFormat="1" ht="36" customHeight="1" x14ac:dyDescent="0.25">
      <c r="A24" s="33" t="s">
        <v>104</v>
      </c>
      <c r="B24" s="67" t="s">
        <v>240</v>
      </c>
      <c r="C24" s="123"/>
      <c r="D24" s="1">
        <f t="shared" si="4"/>
        <v>2289734.64</v>
      </c>
      <c r="E24" s="1"/>
      <c r="F24" s="1">
        <v>763244.88</v>
      </c>
      <c r="G24" s="1">
        <v>763244.88</v>
      </c>
      <c r="H24" s="1">
        <v>763244.88</v>
      </c>
      <c r="I24" s="1"/>
      <c r="J24" s="125"/>
      <c r="K24" s="57"/>
      <c r="L24" s="59"/>
    </row>
    <row r="25" spans="1:12" s="12" customFormat="1" ht="30.75" customHeight="1" x14ac:dyDescent="0.25">
      <c r="A25" s="33" t="s">
        <v>105</v>
      </c>
      <c r="B25" s="8" t="s">
        <v>108</v>
      </c>
      <c r="C25" s="123"/>
      <c r="D25" s="1">
        <f t="shared" si="4"/>
        <v>1308199.3</v>
      </c>
      <c r="E25" s="1"/>
      <c r="F25" s="1"/>
      <c r="G25" s="1">
        <v>1308199.3</v>
      </c>
      <c r="H25" s="1"/>
      <c r="I25" s="1"/>
      <c r="J25" s="125"/>
      <c r="K25" s="57"/>
      <c r="L25" s="59"/>
    </row>
    <row r="26" spans="1:12" s="12" customFormat="1" ht="39.75" customHeight="1" x14ac:dyDescent="0.25">
      <c r="A26" s="33" t="s">
        <v>106</v>
      </c>
      <c r="B26" s="8" t="s">
        <v>109</v>
      </c>
      <c r="C26" s="123"/>
      <c r="D26" s="1">
        <f t="shared" si="4"/>
        <v>206683.49</v>
      </c>
      <c r="E26" s="1"/>
      <c r="F26" s="1">
        <v>206683.49</v>
      </c>
      <c r="G26" s="1"/>
      <c r="H26" s="1"/>
      <c r="I26" s="1"/>
      <c r="J26" s="125"/>
      <c r="K26" s="57"/>
      <c r="L26" s="59"/>
    </row>
    <row r="27" spans="1:12" s="12" customFormat="1" ht="39.75" customHeight="1" x14ac:dyDescent="0.25">
      <c r="A27" s="33" t="s">
        <v>107</v>
      </c>
      <c r="B27" s="8" t="s">
        <v>113</v>
      </c>
      <c r="C27" s="123"/>
      <c r="D27" s="1">
        <f t="shared" si="4"/>
        <v>1952490.5</v>
      </c>
      <c r="E27" s="1"/>
      <c r="F27" s="1">
        <v>1952490.5</v>
      </c>
      <c r="G27" s="1"/>
      <c r="H27" s="1"/>
      <c r="I27" s="1"/>
      <c r="J27" s="125"/>
      <c r="K27" s="57"/>
      <c r="L27" s="59"/>
    </row>
    <row r="28" spans="1:12" s="12" customFormat="1" ht="57.75" customHeight="1" x14ac:dyDescent="0.25">
      <c r="A28" s="33" t="s">
        <v>110</v>
      </c>
      <c r="B28" s="8" t="s">
        <v>114</v>
      </c>
      <c r="C28" s="123"/>
      <c r="D28" s="1">
        <f t="shared" si="4"/>
        <v>195249.05</v>
      </c>
      <c r="E28" s="1"/>
      <c r="F28" s="1">
        <v>195249.05</v>
      </c>
      <c r="G28" s="1"/>
      <c r="H28" s="1"/>
      <c r="I28" s="1"/>
      <c r="J28" s="125"/>
      <c r="K28" s="57"/>
      <c r="L28" s="59"/>
    </row>
    <row r="29" spans="1:12" s="12" customFormat="1" ht="30.75" customHeight="1" x14ac:dyDescent="0.25">
      <c r="A29" s="33" t="s">
        <v>111</v>
      </c>
      <c r="B29" s="8" t="s">
        <v>117</v>
      </c>
      <c r="C29" s="123"/>
      <c r="D29" s="1">
        <f t="shared" si="4"/>
        <v>1461608.16</v>
      </c>
      <c r="E29" s="1"/>
      <c r="F29" s="1"/>
      <c r="G29" s="1">
        <v>1461608.16</v>
      </c>
      <c r="H29" s="1"/>
      <c r="I29" s="1"/>
      <c r="J29" s="126"/>
      <c r="K29" s="57"/>
      <c r="L29" s="59"/>
    </row>
    <row r="30" spans="1:12" s="12" customFormat="1" ht="30.75" hidden="1" customHeight="1" x14ac:dyDescent="0.25">
      <c r="A30" s="33" t="s">
        <v>112</v>
      </c>
      <c r="B30" s="8"/>
      <c r="C30" s="123"/>
      <c r="D30" s="1"/>
      <c r="E30" s="1"/>
      <c r="F30" s="1"/>
      <c r="G30" s="1"/>
      <c r="H30" s="1"/>
      <c r="I30" s="1"/>
      <c r="J30" s="65"/>
      <c r="K30" s="57"/>
      <c r="L30" s="59"/>
    </row>
    <row r="31" spans="1:12" s="12" customFormat="1" ht="30.75" customHeight="1" x14ac:dyDescent="0.25">
      <c r="A31" s="74" t="s">
        <v>62</v>
      </c>
      <c r="B31" s="115" t="s">
        <v>115</v>
      </c>
      <c r="C31" s="123"/>
      <c r="D31" s="75">
        <f>SUM(E31:I31)</f>
        <v>1452491</v>
      </c>
      <c r="E31" s="75">
        <f>SUM(E32:E37)</f>
        <v>0</v>
      </c>
      <c r="F31" s="75">
        <f>SUM(F32:F37)</f>
        <v>1120486</v>
      </c>
      <c r="G31" s="75">
        <f>SUM(G32:G37)</f>
        <v>332005</v>
      </c>
      <c r="H31" s="75">
        <f>SUM(H32:H37)</f>
        <v>0</v>
      </c>
      <c r="I31" s="75">
        <f>SUM(I32:I37)</f>
        <v>0</v>
      </c>
      <c r="J31" s="124" t="s">
        <v>123</v>
      </c>
      <c r="K31" s="57"/>
      <c r="L31" s="59"/>
    </row>
    <row r="32" spans="1:12" s="12" customFormat="1" ht="30.75" customHeight="1" x14ac:dyDescent="0.25">
      <c r="A32" s="33" t="s">
        <v>118</v>
      </c>
      <c r="B32" s="8" t="s">
        <v>163</v>
      </c>
      <c r="C32" s="123"/>
      <c r="D32" s="1">
        <f>SUM(E32:I32)</f>
        <v>300342</v>
      </c>
      <c r="E32" s="1"/>
      <c r="F32" s="1">
        <v>300342</v>
      </c>
      <c r="G32" s="1"/>
      <c r="H32" s="1"/>
      <c r="I32" s="1"/>
      <c r="J32" s="125"/>
      <c r="K32" s="57"/>
      <c r="L32" s="59"/>
    </row>
    <row r="33" spans="1:12" s="12" customFormat="1" ht="36.75" customHeight="1" x14ac:dyDescent="0.25">
      <c r="A33" s="33" t="s">
        <v>102</v>
      </c>
      <c r="B33" s="8" t="s">
        <v>164</v>
      </c>
      <c r="C33" s="123"/>
      <c r="D33" s="1">
        <f t="shared" ref="D33:D37" si="5">SUM(E33:I33)</f>
        <v>820144</v>
      </c>
      <c r="E33" s="1"/>
      <c r="F33" s="1">
        <v>820144</v>
      </c>
      <c r="G33" s="1"/>
      <c r="H33" s="1"/>
      <c r="I33" s="1"/>
      <c r="J33" s="125"/>
      <c r="K33" s="57"/>
      <c r="L33" s="59"/>
    </row>
    <row r="34" spans="1:12" s="12" customFormat="1" ht="30.75" customHeight="1" x14ac:dyDescent="0.25">
      <c r="A34" s="33" t="s">
        <v>104</v>
      </c>
      <c r="B34" s="8" t="s">
        <v>165</v>
      </c>
      <c r="C34" s="123"/>
      <c r="D34" s="1">
        <f t="shared" si="5"/>
        <v>332005</v>
      </c>
      <c r="E34" s="1"/>
      <c r="F34" s="1"/>
      <c r="G34" s="1">
        <v>332005</v>
      </c>
      <c r="H34" s="1"/>
      <c r="I34" s="1"/>
      <c r="J34" s="125"/>
      <c r="K34" s="57"/>
      <c r="L34" s="59"/>
    </row>
    <row r="35" spans="1:12" s="12" customFormat="1" ht="30.75" hidden="1" customHeight="1" x14ac:dyDescent="0.25">
      <c r="A35" s="33" t="s">
        <v>106</v>
      </c>
      <c r="B35" s="8"/>
      <c r="C35" s="123"/>
      <c r="D35" s="1">
        <f t="shared" si="5"/>
        <v>0</v>
      </c>
      <c r="E35" s="1"/>
      <c r="F35" s="1"/>
      <c r="G35" s="1"/>
      <c r="H35" s="1"/>
      <c r="I35" s="1"/>
      <c r="J35" s="125"/>
      <c r="K35" s="57"/>
      <c r="L35" s="59"/>
    </row>
    <row r="36" spans="1:12" s="12" customFormat="1" ht="30.75" hidden="1" customHeight="1" x14ac:dyDescent="0.25">
      <c r="A36" s="33" t="s">
        <v>110</v>
      </c>
      <c r="B36" s="8"/>
      <c r="C36" s="123"/>
      <c r="D36" s="1">
        <f t="shared" si="5"/>
        <v>0</v>
      </c>
      <c r="E36" s="1"/>
      <c r="F36" s="1"/>
      <c r="G36" s="1"/>
      <c r="H36" s="1"/>
      <c r="I36" s="1"/>
      <c r="J36" s="125"/>
      <c r="K36" s="57"/>
      <c r="L36" s="59"/>
    </row>
    <row r="37" spans="1:12" s="12" customFormat="1" ht="30.75" hidden="1" customHeight="1" x14ac:dyDescent="0.25">
      <c r="A37" s="33" t="s">
        <v>112</v>
      </c>
      <c r="B37" s="8"/>
      <c r="C37" s="123"/>
      <c r="D37" s="1">
        <f t="shared" si="5"/>
        <v>0</v>
      </c>
      <c r="E37" s="1"/>
      <c r="F37" s="1"/>
      <c r="G37" s="1"/>
      <c r="H37" s="1"/>
      <c r="I37" s="1"/>
      <c r="J37" s="126"/>
      <c r="K37" s="57"/>
      <c r="L37" s="59"/>
    </row>
    <row r="38" spans="1:12" s="12" customFormat="1" ht="30.75" customHeight="1" x14ac:dyDescent="0.25">
      <c r="A38" s="74" t="s">
        <v>119</v>
      </c>
      <c r="B38" s="115" t="s">
        <v>120</v>
      </c>
      <c r="C38" s="123"/>
      <c r="D38" s="75">
        <f>SUM(E38:I38)</f>
        <v>4396880.38</v>
      </c>
      <c r="E38" s="75">
        <f>SUM(E39:E47)</f>
        <v>164650.85999999999</v>
      </c>
      <c r="F38" s="75">
        <f>SUM(F39:F47)</f>
        <v>442773.98</v>
      </c>
      <c r="G38" s="75">
        <f>SUM(G39:G47)</f>
        <v>2918950.41</v>
      </c>
      <c r="H38" s="75">
        <f>SUM(H39:H47)</f>
        <v>870505.13</v>
      </c>
      <c r="I38" s="75">
        <f>SUM(I39:I47)</f>
        <v>0</v>
      </c>
      <c r="J38" s="124" t="s">
        <v>50</v>
      </c>
      <c r="K38" s="57"/>
      <c r="L38" s="59"/>
    </row>
    <row r="39" spans="1:12" s="12" customFormat="1" ht="51.75" customHeight="1" x14ac:dyDescent="0.25">
      <c r="A39" s="33" t="s">
        <v>121</v>
      </c>
      <c r="B39" s="116" t="s">
        <v>170</v>
      </c>
      <c r="C39" s="123"/>
      <c r="D39" s="118">
        <f>SUM(E39:I39)</f>
        <v>164650.85999999999</v>
      </c>
      <c r="E39" s="118">
        <v>164650.85999999999</v>
      </c>
      <c r="F39" s="1"/>
      <c r="G39" s="1"/>
      <c r="H39" s="1"/>
      <c r="I39" s="1"/>
      <c r="J39" s="125"/>
      <c r="K39" s="57"/>
      <c r="L39" s="59"/>
    </row>
    <row r="40" spans="1:12" s="12" customFormat="1" ht="30.75" customHeight="1" x14ac:dyDescent="0.25">
      <c r="A40" s="33" t="s">
        <v>122</v>
      </c>
      <c r="B40" s="8" t="s">
        <v>131</v>
      </c>
      <c r="C40" s="123"/>
      <c r="D40" s="1">
        <f t="shared" ref="D40:D42" si="6">SUM(E40:I40)</f>
        <v>92773.98</v>
      </c>
      <c r="E40" s="1"/>
      <c r="F40" s="1">
        <v>92773.98</v>
      </c>
      <c r="G40" s="1"/>
      <c r="H40" s="1"/>
      <c r="I40" s="1"/>
      <c r="J40" s="125"/>
      <c r="K40" s="57"/>
      <c r="L40" s="59"/>
    </row>
    <row r="41" spans="1:12" s="12" customFormat="1" ht="30.75" customHeight="1" x14ac:dyDescent="0.25">
      <c r="A41" s="33" t="s">
        <v>124</v>
      </c>
      <c r="B41" s="8" t="s">
        <v>132</v>
      </c>
      <c r="C41" s="123"/>
      <c r="D41" s="1">
        <f t="shared" si="6"/>
        <v>418950.41</v>
      </c>
      <c r="E41" s="1"/>
      <c r="F41" s="1"/>
      <c r="G41" s="1">
        <v>418950.41</v>
      </c>
      <c r="H41" s="1"/>
      <c r="I41" s="1"/>
      <c r="J41" s="125"/>
      <c r="K41" s="57"/>
      <c r="L41" s="59"/>
    </row>
    <row r="42" spans="1:12" s="12" customFormat="1" ht="30.75" customHeight="1" x14ac:dyDescent="0.25">
      <c r="A42" s="33" t="s">
        <v>125</v>
      </c>
      <c r="B42" s="8" t="s">
        <v>133</v>
      </c>
      <c r="C42" s="123"/>
      <c r="D42" s="1">
        <f t="shared" si="6"/>
        <v>870505.13</v>
      </c>
      <c r="E42" s="1"/>
      <c r="F42" s="1"/>
      <c r="G42" s="1"/>
      <c r="H42" s="1">
        <v>870505.13</v>
      </c>
      <c r="I42" s="1"/>
      <c r="J42" s="125"/>
      <c r="K42" s="57"/>
      <c r="L42" s="59"/>
    </row>
    <row r="43" spans="1:12" s="12" customFormat="1" ht="54" customHeight="1" x14ac:dyDescent="0.25">
      <c r="A43" s="33" t="s">
        <v>126</v>
      </c>
      <c r="B43" s="8" t="s">
        <v>348</v>
      </c>
      <c r="C43" s="123"/>
      <c r="D43" s="1">
        <f t="shared" ref="D43:D47" si="7">SUM(E43:I43)</f>
        <v>350000</v>
      </c>
      <c r="E43" s="1"/>
      <c r="F43" s="1">
        <v>350000</v>
      </c>
      <c r="G43" s="1"/>
      <c r="H43" s="1"/>
      <c r="I43" s="1"/>
      <c r="J43" s="125"/>
      <c r="K43" s="57"/>
      <c r="L43" s="59"/>
    </row>
    <row r="44" spans="1:12" s="12" customFormat="1" ht="39.75" customHeight="1" x14ac:dyDescent="0.25">
      <c r="A44" s="33" t="s">
        <v>127</v>
      </c>
      <c r="B44" s="8" t="s">
        <v>340</v>
      </c>
      <c r="C44" s="123"/>
      <c r="D44" s="1">
        <f t="shared" si="7"/>
        <v>2500000</v>
      </c>
      <c r="E44" s="1"/>
      <c r="F44" s="1"/>
      <c r="G44" s="1">
        <v>2500000</v>
      </c>
      <c r="H44" s="1"/>
      <c r="I44" s="1"/>
      <c r="J44" s="125"/>
      <c r="K44" s="57"/>
      <c r="L44" s="59"/>
    </row>
    <row r="45" spans="1:12" s="12" customFormat="1" ht="30.75" hidden="1" customHeight="1" x14ac:dyDescent="0.25">
      <c r="A45" s="33" t="s">
        <v>128</v>
      </c>
      <c r="B45" s="8"/>
      <c r="C45" s="123"/>
      <c r="D45" s="1">
        <f t="shared" si="7"/>
        <v>0</v>
      </c>
      <c r="E45" s="1"/>
      <c r="F45" s="1"/>
      <c r="G45" s="1"/>
      <c r="H45" s="1"/>
      <c r="I45" s="1"/>
      <c r="J45" s="125"/>
      <c r="K45" s="57"/>
      <c r="L45" s="59"/>
    </row>
    <row r="46" spans="1:12" s="12" customFormat="1" ht="30.75" hidden="1" customHeight="1" x14ac:dyDescent="0.25">
      <c r="A46" s="33" t="s">
        <v>129</v>
      </c>
      <c r="B46" s="8"/>
      <c r="C46" s="123"/>
      <c r="D46" s="1">
        <f t="shared" si="7"/>
        <v>0</v>
      </c>
      <c r="E46" s="1"/>
      <c r="F46" s="1"/>
      <c r="G46" s="1"/>
      <c r="H46" s="1"/>
      <c r="I46" s="1"/>
      <c r="J46" s="125"/>
      <c r="K46" s="57"/>
      <c r="L46" s="59"/>
    </row>
    <row r="47" spans="1:12" s="12" customFormat="1" ht="30.75" hidden="1" customHeight="1" x14ac:dyDescent="0.25">
      <c r="A47" s="33" t="s">
        <v>130</v>
      </c>
      <c r="B47" s="8"/>
      <c r="C47" s="123"/>
      <c r="D47" s="1">
        <f t="shared" si="7"/>
        <v>0</v>
      </c>
      <c r="E47" s="1"/>
      <c r="F47" s="1"/>
      <c r="G47" s="1"/>
      <c r="H47" s="1"/>
      <c r="I47" s="1"/>
      <c r="J47" s="126"/>
      <c r="K47" s="57"/>
      <c r="L47" s="59"/>
    </row>
    <row r="48" spans="1:12" s="12" customFormat="1" ht="30.75" customHeight="1" x14ac:dyDescent="0.25">
      <c r="A48" s="14" t="s">
        <v>134</v>
      </c>
      <c r="B48" s="115" t="s">
        <v>135</v>
      </c>
      <c r="C48" s="123"/>
      <c r="D48" s="75">
        <f>SUM(E48:I48)</f>
        <v>1205360.5899999999</v>
      </c>
      <c r="E48" s="75">
        <f>SUM(E49:E55)</f>
        <v>0</v>
      </c>
      <c r="F48" s="75">
        <f t="shared" ref="F48:I48" si="8">SUM(F49:F55)</f>
        <v>623623.59</v>
      </c>
      <c r="G48" s="75">
        <f t="shared" si="8"/>
        <v>581737</v>
      </c>
      <c r="H48" s="75">
        <f t="shared" si="8"/>
        <v>0</v>
      </c>
      <c r="I48" s="75">
        <f t="shared" si="8"/>
        <v>0</v>
      </c>
      <c r="J48" s="124" t="s">
        <v>51</v>
      </c>
      <c r="K48" s="57"/>
      <c r="L48" s="59"/>
    </row>
    <row r="49" spans="1:12" s="12" customFormat="1" ht="30.75" customHeight="1" x14ac:dyDescent="0.25">
      <c r="A49" s="33" t="s">
        <v>136</v>
      </c>
      <c r="B49" s="67" t="s">
        <v>143</v>
      </c>
      <c r="C49" s="123"/>
      <c r="D49" s="1">
        <f>SUM(E49:I49)</f>
        <v>250917.59</v>
      </c>
      <c r="E49" s="1"/>
      <c r="F49" s="1">
        <v>250917.59</v>
      </c>
      <c r="G49" s="1"/>
      <c r="H49" s="1"/>
      <c r="I49" s="1"/>
      <c r="J49" s="125"/>
      <c r="K49" s="57"/>
      <c r="L49" s="59"/>
    </row>
    <row r="50" spans="1:12" s="12" customFormat="1" ht="30.75" customHeight="1" x14ac:dyDescent="0.25">
      <c r="A50" s="33" t="s">
        <v>137</v>
      </c>
      <c r="B50" s="67" t="s">
        <v>144</v>
      </c>
      <c r="C50" s="123"/>
      <c r="D50" s="1">
        <f t="shared" ref="D50:D55" si="9">SUM(E50:I50)</f>
        <v>372706</v>
      </c>
      <c r="E50" s="1"/>
      <c r="F50" s="1">
        <v>372706</v>
      </c>
      <c r="G50" s="1"/>
      <c r="H50" s="1"/>
      <c r="I50" s="1"/>
      <c r="J50" s="125"/>
      <c r="K50" s="57"/>
      <c r="L50" s="59"/>
    </row>
    <row r="51" spans="1:12" s="12" customFormat="1" ht="39.75" customHeight="1" x14ac:dyDescent="0.25">
      <c r="A51" s="33" t="s">
        <v>138</v>
      </c>
      <c r="B51" s="67" t="s">
        <v>145</v>
      </c>
      <c r="C51" s="123"/>
      <c r="D51" s="1">
        <f t="shared" si="9"/>
        <v>581737</v>
      </c>
      <c r="E51" s="1"/>
      <c r="F51" s="1"/>
      <c r="G51" s="1">
        <v>581737</v>
      </c>
      <c r="H51" s="1"/>
      <c r="I51" s="1"/>
      <c r="J51" s="125"/>
      <c r="K51" s="57"/>
      <c r="L51" s="59"/>
    </row>
    <row r="52" spans="1:12" s="12" customFormat="1" ht="30.75" hidden="1" customHeight="1" x14ac:dyDescent="0.25">
      <c r="A52" s="33" t="s">
        <v>139</v>
      </c>
      <c r="B52" s="67"/>
      <c r="C52" s="123"/>
      <c r="D52" s="1">
        <f t="shared" si="9"/>
        <v>0</v>
      </c>
      <c r="E52" s="1"/>
      <c r="F52" s="1"/>
      <c r="G52" s="1"/>
      <c r="H52" s="1"/>
      <c r="I52" s="1"/>
      <c r="J52" s="125"/>
      <c r="K52" s="57"/>
      <c r="L52" s="59"/>
    </row>
    <row r="53" spans="1:12" s="12" customFormat="1" ht="30.75" hidden="1" customHeight="1" x14ac:dyDescent="0.25">
      <c r="A53" s="33" t="s">
        <v>140</v>
      </c>
      <c r="B53" s="67"/>
      <c r="C53" s="123"/>
      <c r="D53" s="1">
        <f t="shared" si="9"/>
        <v>0</v>
      </c>
      <c r="E53" s="1"/>
      <c r="F53" s="1"/>
      <c r="G53" s="1"/>
      <c r="H53" s="1"/>
      <c r="I53" s="1"/>
      <c r="J53" s="125"/>
      <c r="K53" s="57"/>
      <c r="L53" s="59"/>
    </row>
    <row r="54" spans="1:12" s="12" customFormat="1" ht="30.75" hidden="1" customHeight="1" x14ac:dyDescent="0.25">
      <c r="A54" s="33" t="s">
        <v>141</v>
      </c>
      <c r="B54" s="67"/>
      <c r="C54" s="123"/>
      <c r="D54" s="1">
        <f t="shared" si="9"/>
        <v>0</v>
      </c>
      <c r="E54" s="1"/>
      <c r="F54" s="1"/>
      <c r="G54" s="1"/>
      <c r="H54" s="1"/>
      <c r="I54" s="1"/>
      <c r="J54" s="125"/>
      <c r="K54" s="57"/>
      <c r="L54" s="59"/>
    </row>
    <row r="55" spans="1:12" s="12" customFormat="1" ht="30.75" hidden="1" customHeight="1" x14ac:dyDescent="0.25">
      <c r="A55" s="33" t="s">
        <v>142</v>
      </c>
      <c r="B55" s="67"/>
      <c r="C55" s="123"/>
      <c r="D55" s="1">
        <f t="shared" si="9"/>
        <v>0</v>
      </c>
      <c r="E55" s="1"/>
      <c r="F55" s="1"/>
      <c r="G55" s="1"/>
      <c r="H55" s="1"/>
      <c r="I55" s="1"/>
      <c r="J55" s="126"/>
      <c r="K55" s="57"/>
      <c r="L55" s="59"/>
    </row>
    <row r="56" spans="1:12" ht="33.6" customHeight="1" x14ac:dyDescent="0.25">
      <c r="A56" s="14" t="s">
        <v>147</v>
      </c>
      <c r="B56" s="115" t="s">
        <v>146</v>
      </c>
      <c r="C56" s="123"/>
      <c r="D56" s="75">
        <f>SUM(E56:I56)</f>
        <v>1086095.31</v>
      </c>
      <c r="E56" s="75">
        <f>SUM(E57:E60)</f>
        <v>1086095.31</v>
      </c>
      <c r="F56" s="75">
        <f>SUM(F57:F60)</f>
        <v>0</v>
      </c>
      <c r="G56" s="75">
        <f>SUM(G57:G60)</f>
        <v>0</v>
      </c>
      <c r="H56" s="75">
        <f>SUM(H57:H60)</f>
        <v>0</v>
      </c>
      <c r="I56" s="75">
        <f>SUM(I57:I60)</f>
        <v>0</v>
      </c>
      <c r="J56" s="172" t="s">
        <v>12</v>
      </c>
    </row>
    <row r="57" spans="1:12" ht="42" customHeight="1" x14ac:dyDescent="0.25">
      <c r="A57" s="33" t="s">
        <v>148</v>
      </c>
      <c r="B57" s="119" t="s">
        <v>168</v>
      </c>
      <c r="C57" s="123"/>
      <c r="D57" s="1">
        <f>SUM(E57:I57)</f>
        <v>1030776.62</v>
      </c>
      <c r="E57" s="122">
        <v>1030776.62</v>
      </c>
      <c r="F57" s="1"/>
      <c r="G57" s="1"/>
      <c r="H57" s="1"/>
      <c r="I57" s="1"/>
      <c r="J57" s="173"/>
    </row>
    <row r="58" spans="1:12" ht="42.75" customHeight="1" x14ac:dyDescent="0.25">
      <c r="A58" s="33" t="s">
        <v>149</v>
      </c>
      <c r="B58" s="119" t="s">
        <v>169</v>
      </c>
      <c r="C58" s="123"/>
      <c r="D58" s="1">
        <f t="shared" ref="D58:D69" si="10">SUM(E58:I58)</f>
        <v>55318.69</v>
      </c>
      <c r="E58" s="122">
        <v>55318.69</v>
      </c>
      <c r="F58" s="1"/>
      <c r="G58" s="1"/>
      <c r="H58" s="1"/>
      <c r="I58" s="1"/>
      <c r="J58" s="173"/>
    </row>
    <row r="59" spans="1:12" ht="39.6" hidden="1" customHeight="1" x14ac:dyDescent="0.25">
      <c r="A59" s="33" t="s">
        <v>150</v>
      </c>
      <c r="B59" s="22"/>
      <c r="C59" s="123"/>
      <c r="D59" s="1">
        <f t="shared" si="10"/>
        <v>0</v>
      </c>
      <c r="E59" s="1"/>
      <c r="F59" s="1"/>
      <c r="G59" s="1"/>
      <c r="H59" s="1"/>
      <c r="I59" s="1"/>
      <c r="J59" s="173"/>
    </row>
    <row r="60" spans="1:12" ht="39.6" hidden="1" customHeight="1" x14ac:dyDescent="0.25">
      <c r="A60" s="33" t="s">
        <v>151</v>
      </c>
      <c r="B60" s="32"/>
      <c r="C60" s="123"/>
      <c r="D60" s="1">
        <f t="shared" si="10"/>
        <v>0</v>
      </c>
      <c r="E60" s="1"/>
      <c r="F60" s="1"/>
      <c r="G60" s="1"/>
      <c r="H60" s="1"/>
      <c r="I60" s="1"/>
      <c r="J60" s="173"/>
    </row>
    <row r="61" spans="1:12" ht="39.6" hidden="1" customHeight="1" x14ac:dyDescent="0.25">
      <c r="A61" s="14" t="s">
        <v>153</v>
      </c>
      <c r="B61" s="115" t="s">
        <v>152</v>
      </c>
      <c r="C61" s="123"/>
      <c r="D61" s="75">
        <f>SUM(E61:I61)</f>
        <v>0</v>
      </c>
      <c r="E61" s="75">
        <f>SUM(E62:E65)</f>
        <v>0</v>
      </c>
      <c r="F61" s="75">
        <f t="shared" ref="F61:I61" si="11">SUM(F62:F65)</f>
        <v>0</v>
      </c>
      <c r="G61" s="75">
        <f t="shared" si="11"/>
        <v>0</v>
      </c>
      <c r="H61" s="75">
        <f t="shared" si="11"/>
        <v>0</v>
      </c>
      <c r="I61" s="75">
        <f t="shared" si="11"/>
        <v>0</v>
      </c>
      <c r="J61" s="123" t="s">
        <v>52</v>
      </c>
    </row>
    <row r="62" spans="1:12" ht="29.25" hidden="1" customHeight="1" x14ac:dyDescent="0.25">
      <c r="A62" s="33" t="s">
        <v>154</v>
      </c>
      <c r="B62" s="8"/>
      <c r="C62" s="123"/>
      <c r="D62" s="1">
        <f t="shared" si="10"/>
        <v>0</v>
      </c>
      <c r="E62" s="1"/>
      <c r="F62" s="1"/>
      <c r="G62" s="1"/>
      <c r="H62" s="1"/>
      <c r="I62" s="1"/>
      <c r="J62" s="123"/>
    </row>
    <row r="63" spans="1:12" ht="29.25" hidden="1" customHeight="1" x14ac:dyDescent="0.25">
      <c r="A63" s="33" t="s">
        <v>155</v>
      </c>
      <c r="B63" s="8"/>
      <c r="C63" s="123"/>
      <c r="D63" s="1">
        <f t="shared" si="10"/>
        <v>0</v>
      </c>
      <c r="E63" s="1"/>
      <c r="F63" s="1"/>
      <c r="G63" s="1"/>
      <c r="H63" s="1"/>
      <c r="I63" s="1"/>
      <c r="J63" s="123"/>
    </row>
    <row r="64" spans="1:12" ht="29.25" hidden="1" customHeight="1" x14ac:dyDescent="0.25">
      <c r="A64" s="33" t="s">
        <v>156</v>
      </c>
      <c r="B64" s="63"/>
      <c r="C64" s="123"/>
      <c r="D64" s="1">
        <v>0</v>
      </c>
      <c r="E64" s="1"/>
      <c r="F64" s="1"/>
      <c r="G64" s="76"/>
      <c r="H64" s="1"/>
      <c r="I64" s="1"/>
      <c r="J64" s="123"/>
    </row>
    <row r="65" spans="1:12" ht="29.25" hidden="1" customHeight="1" x14ac:dyDescent="0.25">
      <c r="A65" s="33" t="s">
        <v>157</v>
      </c>
      <c r="B65" s="63"/>
      <c r="C65" s="123"/>
      <c r="D65" s="1">
        <f t="shared" si="10"/>
        <v>0</v>
      </c>
      <c r="E65" s="1"/>
      <c r="F65" s="1"/>
      <c r="G65" s="1"/>
      <c r="H65" s="1"/>
      <c r="I65" s="1"/>
      <c r="J65" s="123"/>
    </row>
    <row r="66" spans="1:12" ht="40.5" hidden="1" customHeight="1" x14ac:dyDescent="0.25">
      <c r="A66" s="14" t="s">
        <v>158</v>
      </c>
      <c r="B66" s="115" t="s">
        <v>159</v>
      </c>
      <c r="C66" s="123"/>
      <c r="D66" s="75">
        <f>SUM(E66:I66)</f>
        <v>0</v>
      </c>
      <c r="E66" s="75">
        <f>SUM(E67:E69)</f>
        <v>0</v>
      </c>
      <c r="F66" s="75">
        <f t="shared" ref="F66:I66" si="12">SUM(F67:F69)</f>
        <v>0</v>
      </c>
      <c r="G66" s="75">
        <f t="shared" si="12"/>
        <v>0</v>
      </c>
      <c r="H66" s="75">
        <f t="shared" si="12"/>
        <v>0</v>
      </c>
      <c r="I66" s="75">
        <f t="shared" si="12"/>
        <v>0</v>
      </c>
      <c r="J66" s="124" t="s">
        <v>166</v>
      </c>
    </row>
    <row r="67" spans="1:12" ht="29.25" hidden="1" customHeight="1" x14ac:dyDescent="0.25">
      <c r="A67" s="33" t="s">
        <v>160</v>
      </c>
      <c r="B67" s="8"/>
      <c r="C67" s="123"/>
      <c r="D67" s="1">
        <f t="shared" si="10"/>
        <v>0</v>
      </c>
      <c r="E67" s="1"/>
      <c r="F67" s="1"/>
      <c r="G67" s="1"/>
      <c r="H67" s="1"/>
      <c r="I67" s="1"/>
      <c r="J67" s="125"/>
    </row>
    <row r="68" spans="1:12" ht="29.25" hidden="1" customHeight="1" x14ac:dyDescent="0.25">
      <c r="A68" s="33" t="s">
        <v>161</v>
      </c>
      <c r="B68" s="8"/>
      <c r="C68" s="123"/>
      <c r="D68" s="1">
        <f t="shared" si="10"/>
        <v>0</v>
      </c>
      <c r="E68" s="1"/>
      <c r="F68" s="1"/>
      <c r="G68" s="1"/>
      <c r="H68" s="1"/>
      <c r="I68" s="1"/>
      <c r="J68" s="125"/>
    </row>
    <row r="69" spans="1:12" ht="29.25" hidden="1" customHeight="1" x14ac:dyDescent="0.25">
      <c r="A69" s="33" t="s">
        <v>162</v>
      </c>
      <c r="B69" s="8"/>
      <c r="C69" s="123"/>
      <c r="D69" s="1">
        <f t="shared" si="10"/>
        <v>0</v>
      </c>
      <c r="E69" s="1"/>
      <c r="F69" s="1"/>
      <c r="G69" s="1"/>
      <c r="H69" s="1"/>
      <c r="I69" s="1"/>
      <c r="J69" s="126"/>
    </row>
    <row r="70" spans="1:12" s="12" customFormat="1" ht="26.25" customHeight="1" x14ac:dyDescent="0.25">
      <c r="A70" s="164"/>
      <c r="B70" s="147" t="s">
        <v>46</v>
      </c>
      <c r="C70" s="106" t="s">
        <v>5</v>
      </c>
      <c r="D70" s="47">
        <f>SUM(E70:I70)</f>
        <v>533295402.16999996</v>
      </c>
      <c r="E70" s="47">
        <f>E19+E14</f>
        <v>176967654.65000001</v>
      </c>
      <c r="F70" s="47">
        <f>F19+F14</f>
        <v>172815150.75999999</v>
      </c>
      <c r="G70" s="47">
        <f>G19+G14</f>
        <v>181878846.75</v>
      </c>
      <c r="H70" s="47">
        <f>H19+H14</f>
        <v>1633750.01</v>
      </c>
      <c r="I70" s="47">
        <f>I19+I14</f>
        <v>0</v>
      </c>
      <c r="J70" s="139"/>
      <c r="K70" s="59">
        <f>K71+K72</f>
        <v>0</v>
      </c>
      <c r="L70" s="59"/>
    </row>
    <row r="71" spans="1:12" s="12" customFormat="1" x14ac:dyDescent="0.25">
      <c r="A71" s="164"/>
      <c r="B71" s="149"/>
      <c r="C71" s="106" t="s">
        <v>56</v>
      </c>
      <c r="D71" s="47">
        <f>SUM(E71:I71)</f>
        <v>220102181.16999999</v>
      </c>
      <c r="E71" s="47">
        <f>E70-E72</f>
        <v>79672034.650000006</v>
      </c>
      <c r="F71" s="47">
        <f>F70-F72</f>
        <v>68326999.75999999</v>
      </c>
      <c r="G71" s="47">
        <f>G70-G72</f>
        <v>70469396.75</v>
      </c>
      <c r="H71" s="47">
        <f>H70-H72</f>
        <v>1633750.01</v>
      </c>
      <c r="I71" s="47">
        <f>I70-I72</f>
        <v>0</v>
      </c>
      <c r="J71" s="139"/>
      <c r="K71" s="59">
        <f>I15+I16+I66+I67+I69</f>
        <v>0</v>
      </c>
      <c r="L71" s="59"/>
    </row>
    <row r="72" spans="1:12" s="12" customFormat="1" ht="20.25" customHeight="1" x14ac:dyDescent="0.25">
      <c r="A72" s="164"/>
      <c r="B72" s="148"/>
      <c r="C72" s="106" t="s">
        <v>3</v>
      </c>
      <c r="D72" s="47">
        <f>SUM(E72:I72)</f>
        <v>313193221</v>
      </c>
      <c r="E72" s="47">
        <f>E18</f>
        <v>97295620</v>
      </c>
      <c r="F72" s="47">
        <f>F18</f>
        <v>104488151</v>
      </c>
      <c r="G72" s="47">
        <f>G18</f>
        <v>111409450</v>
      </c>
      <c r="H72" s="47">
        <f>H18</f>
        <v>0</v>
      </c>
      <c r="I72" s="47">
        <f>I18</f>
        <v>0</v>
      </c>
      <c r="J72" s="139"/>
      <c r="K72" s="59">
        <f>I18</f>
        <v>0</v>
      </c>
      <c r="L72" s="59"/>
    </row>
    <row r="73" spans="1:12" s="12" customFormat="1" x14ac:dyDescent="0.25">
      <c r="A73" s="146" t="s">
        <v>18</v>
      </c>
      <c r="B73" s="146"/>
      <c r="C73" s="146"/>
      <c r="D73" s="146"/>
      <c r="E73" s="146"/>
      <c r="F73" s="146"/>
      <c r="G73" s="146"/>
      <c r="H73" s="146"/>
      <c r="I73" s="146"/>
      <c r="J73" s="146"/>
      <c r="K73" s="57"/>
      <c r="L73" s="59"/>
    </row>
    <row r="74" spans="1:12" s="12" customFormat="1" ht="41.25" customHeight="1" x14ac:dyDescent="0.25">
      <c r="A74" s="39">
        <v>3</v>
      </c>
      <c r="B74" s="127" t="s">
        <v>71</v>
      </c>
      <c r="C74" s="128"/>
      <c r="D74" s="35">
        <f>SUM(E74:I74)</f>
        <v>999050812.83999991</v>
      </c>
      <c r="E74" s="35">
        <f>SUM(E75:E80)</f>
        <v>325909435.02999997</v>
      </c>
      <c r="F74" s="35">
        <f>SUM(F75:F80)</f>
        <v>343177885.31</v>
      </c>
      <c r="G74" s="35">
        <f>SUM(G75:G80)</f>
        <v>329963492.5</v>
      </c>
      <c r="H74" s="35">
        <f>SUM(H75:H80)</f>
        <v>0</v>
      </c>
      <c r="I74" s="35">
        <f>SUM(I75:I80)</f>
        <v>0</v>
      </c>
      <c r="J74" s="15"/>
      <c r="K74" s="57"/>
      <c r="L74" s="59"/>
    </row>
    <row r="75" spans="1:12" ht="48" customHeight="1" x14ac:dyDescent="0.25">
      <c r="A75" s="33" t="s">
        <v>171</v>
      </c>
      <c r="B75" s="72" t="s">
        <v>21</v>
      </c>
      <c r="C75" s="71" t="s">
        <v>56</v>
      </c>
      <c r="D75" s="1">
        <f t="shared" ref="D75:D79" si="13">SUM(E75:I75)</f>
        <v>100000</v>
      </c>
      <c r="E75" s="1">
        <v>100000</v>
      </c>
      <c r="F75" s="1">
        <v>0</v>
      </c>
      <c r="G75" s="1">
        <v>0</v>
      </c>
      <c r="H75" s="1">
        <v>0</v>
      </c>
      <c r="I75" s="1">
        <v>0</v>
      </c>
      <c r="J75" s="19" t="s">
        <v>57</v>
      </c>
    </row>
    <row r="76" spans="1:12" ht="39.75" customHeight="1" x14ac:dyDescent="0.25">
      <c r="A76" s="33" t="s">
        <v>172</v>
      </c>
      <c r="B76" s="116" t="s">
        <v>20</v>
      </c>
      <c r="C76" s="117" t="s">
        <v>56</v>
      </c>
      <c r="D76" s="118">
        <f t="shared" si="13"/>
        <v>227713855.97</v>
      </c>
      <c r="E76" s="118">
        <f>94692747-1000000-345375.84-366330</f>
        <v>92981041.159999996</v>
      </c>
      <c r="F76" s="1">
        <v>68024807.810000002</v>
      </c>
      <c r="G76" s="1">
        <v>66708007</v>
      </c>
      <c r="H76" s="1">
        <v>0</v>
      </c>
      <c r="I76" s="1">
        <v>0</v>
      </c>
      <c r="J76" s="169" t="s">
        <v>33</v>
      </c>
    </row>
    <row r="77" spans="1:12" ht="148.15" customHeight="1" x14ac:dyDescent="0.25">
      <c r="A77" s="33" t="s">
        <v>173</v>
      </c>
      <c r="B77" s="22" t="s">
        <v>61</v>
      </c>
      <c r="C77" s="124" t="s">
        <v>3</v>
      </c>
      <c r="D77" s="1">
        <f t="shared" si="13"/>
        <v>735684338</v>
      </c>
      <c r="E77" s="1">
        <v>220429163</v>
      </c>
      <c r="F77" s="1">
        <v>263417697</v>
      </c>
      <c r="G77" s="1">
        <v>251837478</v>
      </c>
      <c r="H77" s="1">
        <v>0</v>
      </c>
      <c r="I77" s="1">
        <v>0</v>
      </c>
      <c r="J77" s="170"/>
    </row>
    <row r="78" spans="1:12" ht="96.75" customHeight="1" x14ac:dyDescent="0.25">
      <c r="A78" s="33" t="s">
        <v>177</v>
      </c>
      <c r="B78" s="7" t="s">
        <v>23</v>
      </c>
      <c r="C78" s="126"/>
      <c r="D78" s="1">
        <f t="shared" si="13"/>
        <v>11787120</v>
      </c>
      <c r="E78" s="1">
        <v>3929040</v>
      </c>
      <c r="F78" s="1">
        <v>3929040</v>
      </c>
      <c r="G78" s="1">
        <v>3929040</v>
      </c>
      <c r="H78" s="1">
        <v>0</v>
      </c>
      <c r="I78" s="1">
        <v>0</v>
      </c>
      <c r="J78" s="170"/>
    </row>
    <row r="79" spans="1:12" ht="126" customHeight="1" x14ac:dyDescent="0.25">
      <c r="A79" s="33" t="s">
        <v>178</v>
      </c>
      <c r="B79" s="120" t="s">
        <v>24</v>
      </c>
      <c r="C79" s="117" t="s">
        <v>59</v>
      </c>
      <c r="D79" s="118">
        <f t="shared" si="13"/>
        <v>23315498.870000001</v>
      </c>
      <c r="E79" s="118">
        <v>8020190.8700000001</v>
      </c>
      <c r="F79" s="1">
        <v>7806340.5</v>
      </c>
      <c r="G79" s="1">
        <v>7488967.5</v>
      </c>
      <c r="H79" s="1">
        <v>0</v>
      </c>
      <c r="I79" s="1">
        <v>0</v>
      </c>
      <c r="J79" s="170"/>
    </row>
    <row r="80" spans="1:12" ht="111" customHeight="1" x14ac:dyDescent="0.25">
      <c r="A80" s="33" t="s">
        <v>179</v>
      </c>
      <c r="B80" s="7" t="s">
        <v>68</v>
      </c>
      <c r="C80" s="61" t="s">
        <v>56</v>
      </c>
      <c r="D80" s="1">
        <f t="shared" ref="D80:D86" si="14">SUM(E80:I80)</f>
        <v>450000</v>
      </c>
      <c r="E80" s="1">
        <v>450000</v>
      </c>
      <c r="F80" s="1">
        <v>0</v>
      </c>
      <c r="G80" s="1">
        <v>0</v>
      </c>
      <c r="H80" s="1">
        <v>0</v>
      </c>
      <c r="I80" s="1">
        <v>0</v>
      </c>
      <c r="J80" s="171"/>
    </row>
    <row r="81" spans="1:12" ht="42" customHeight="1" x14ac:dyDescent="0.25">
      <c r="A81" s="40" t="s">
        <v>25</v>
      </c>
      <c r="B81" s="127" t="s">
        <v>174</v>
      </c>
      <c r="C81" s="138"/>
      <c r="D81" s="35">
        <f t="shared" si="14"/>
        <v>106918376.55000001</v>
      </c>
      <c r="E81" s="78">
        <f>SUM(E82:E84)</f>
        <v>35624718</v>
      </c>
      <c r="F81" s="78">
        <f t="shared" ref="F81:I81" si="15">SUM(F82:F84)</f>
        <v>35641816.950000003</v>
      </c>
      <c r="G81" s="78">
        <f t="shared" si="15"/>
        <v>35651841.600000001</v>
      </c>
      <c r="H81" s="78">
        <f t="shared" si="15"/>
        <v>0</v>
      </c>
      <c r="I81" s="78">
        <f t="shared" si="15"/>
        <v>0</v>
      </c>
      <c r="J81" s="70"/>
    </row>
    <row r="82" spans="1:12" ht="82.5" customHeight="1" x14ac:dyDescent="0.25">
      <c r="A82" s="33" t="s">
        <v>13</v>
      </c>
      <c r="B82" s="7" t="s">
        <v>22</v>
      </c>
      <c r="C82" s="19" t="s">
        <v>4</v>
      </c>
      <c r="D82" s="1">
        <f t="shared" si="14"/>
        <v>102772800</v>
      </c>
      <c r="E82" s="1">
        <v>34257600</v>
      </c>
      <c r="F82" s="1">
        <v>34257600</v>
      </c>
      <c r="G82" s="1">
        <v>34257600</v>
      </c>
      <c r="H82" s="1">
        <v>0</v>
      </c>
      <c r="I82" s="1">
        <v>0</v>
      </c>
      <c r="J82" s="124" t="s">
        <v>33</v>
      </c>
    </row>
    <row r="83" spans="1:12" ht="79.5" customHeight="1" x14ac:dyDescent="0.25">
      <c r="A83" s="33" t="s">
        <v>180</v>
      </c>
      <c r="B83" s="52" t="s">
        <v>175</v>
      </c>
      <c r="C83" s="71" t="s">
        <v>176</v>
      </c>
      <c r="D83" s="1">
        <f t="shared" si="14"/>
        <v>2880032.55</v>
      </c>
      <c r="E83" s="1">
        <v>945270</v>
      </c>
      <c r="F83" s="1">
        <v>962368.95</v>
      </c>
      <c r="G83" s="1">
        <v>972393.6</v>
      </c>
      <c r="H83" s="1">
        <v>0</v>
      </c>
      <c r="I83" s="1">
        <v>0</v>
      </c>
      <c r="J83" s="125"/>
    </row>
    <row r="84" spans="1:12" s="12" customFormat="1" ht="142.5" customHeight="1" x14ac:dyDescent="0.25">
      <c r="A84" s="33" t="s">
        <v>181</v>
      </c>
      <c r="B84" s="52" t="s">
        <v>96</v>
      </c>
      <c r="C84" s="51" t="s">
        <v>4</v>
      </c>
      <c r="D84" s="1">
        <f t="shared" si="14"/>
        <v>1265544</v>
      </c>
      <c r="E84" s="1">
        <v>421848</v>
      </c>
      <c r="F84" s="1">
        <v>421848</v>
      </c>
      <c r="G84" s="1">
        <v>421848</v>
      </c>
      <c r="H84" s="1">
        <v>0</v>
      </c>
      <c r="I84" s="1">
        <v>0</v>
      </c>
      <c r="J84" s="126"/>
      <c r="K84" s="57"/>
      <c r="L84" s="59"/>
    </row>
    <row r="85" spans="1:12" s="12" customFormat="1" ht="33" customHeight="1" x14ac:dyDescent="0.25">
      <c r="A85" s="37" t="s">
        <v>241</v>
      </c>
      <c r="B85" s="127" t="s">
        <v>73</v>
      </c>
      <c r="C85" s="128"/>
      <c r="D85" s="35">
        <f t="shared" si="14"/>
        <v>37248256.68</v>
      </c>
      <c r="E85" s="35">
        <f>E86+E92+E98+E104+E110+E116+E122+E128+E134+E140</f>
        <v>27200090.48</v>
      </c>
      <c r="F85" s="35">
        <f t="shared" ref="F85:I85" si="16">F86+F92+F98+F104+F110+F116+F122+F128+F134+F140</f>
        <v>2091296.2</v>
      </c>
      <c r="G85" s="35">
        <f t="shared" si="16"/>
        <v>5146870</v>
      </c>
      <c r="H85" s="35">
        <f t="shared" si="16"/>
        <v>480000</v>
      </c>
      <c r="I85" s="35">
        <f t="shared" si="16"/>
        <v>2330000</v>
      </c>
      <c r="J85" s="41"/>
      <c r="K85" s="57"/>
      <c r="L85" s="59"/>
    </row>
    <row r="86" spans="1:12" ht="25.5" customHeight="1" x14ac:dyDescent="0.25">
      <c r="A86" s="33" t="s">
        <v>242</v>
      </c>
      <c r="B86" s="115" t="s">
        <v>182</v>
      </c>
      <c r="C86" s="79"/>
      <c r="D86" s="80">
        <f t="shared" si="14"/>
        <v>3459096.2</v>
      </c>
      <c r="E86" s="80">
        <f>SUM(E87:E91)</f>
        <v>457800</v>
      </c>
      <c r="F86" s="80">
        <f t="shared" ref="F86:I86" si="17">SUM(F87:F91)</f>
        <v>501296.2</v>
      </c>
      <c r="G86" s="80">
        <f t="shared" si="17"/>
        <v>2500000</v>
      </c>
      <c r="H86" s="80">
        <f t="shared" si="17"/>
        <v>0</v>
      </c>
      <c r="I86" s="80">
        <f t="shared" si="17"/>
        <v>0</v>
      </c>
      <c r="J86" s="123" t="s">
        <v>34</v>
      </c>
    </row>
    <row r="87" spans="1:12" ht="28.5" customHeight="1" x14ac:dyDescent="0.25">
      <c r="A87" s="33" t="s">
        <v>243</v>
      </c>
      <c r="B87" s="81" t="s">
        <v>183</v>
      </c>
      <c r="C87" s="124" t="s">
        <v>56</v>
      </c>
      <c r="D87" s="1">
        <f t="shared" ref="D87:D91" si="18">SUM(E87:I87)</f>
        <v>457800</v>
      </c>
      <c r="E87" s="1">
        <f>656000/2+129800</f>
        <v>457800</v>
      </c>
      <c r="F87" s="1"/>
      <c r="G87" s="1"/>
      <c r="H87" s="1"/>
      <c r="I87" s="1"/>
      <c r="J87" s="123"/>
    </row>
    <row r="88" spans="1:12" ht="35.25" customHeight="1" x14ac:dyDescent="0.25">
      <c r="A88" s="33" t="s">
        <v>244</v>
      </c>
      <c r="B88" s="3" t="s">
        <v>339</v>
      </c>
      <c r="C88" s="125"/>
      <c r="D88" s="1">
        <f>SUM(E88:I88)</f>
        <v>151296.20000000001</v>
      </c>
      <c r="E88" s="1"/>
      <c r="F88" s="1">
        <v>151296.20000000001</v>
      </c>
      <c r="G88" s="1"/>
      <c r="H88" s="1"/>
      <c r="I88" s="1"/>
      <c r="J88" s="123"/>
    </row>
    <row r="89" spans="1:12" ht="50.25" customHeight="1" x14ac:dyDescent="0.25">
      <c r="A89" s="33" t="s">
        <v>342</v>
      </c>
      <c r="B89" s="8" t="s">
        <v>345</v>
      </c>
      <c r="C89" s="125"/>
      <c r="D89" s="1">
        <f>SUM(E89:I89)</f>
        <v>350000</v>
      </c>
      <c r="E89" s="2"/>
      <c r="F89" s="1">
        <v>350000</v>
      </c>
      <c r="G89" s="2"/>
      <c r="H89" s="1"/>
      <c r="I89" s="1"/>
      <c r="J89" s="123"/>
    </row>
    <row r="90" spans="1:12" ht="29.45" customHeight="1" x14ac:dyDescent="0.25">
      <c r="A90" s="33" t="s">
        <v>343</v>
      </c>
      <c r="B90" s="8" t="s">
        <v>346</v>
      </c>
      <c r="C90" s="126"/>
      <c r="D90" s="1">
        <f t="shared" si="18"/>
        <v>2500000</v>
      </c>
      <c r="E90" s="1"/>
      <c r="F90" s="1"/>
      <c r="G90" s="1">
        <v>2500000</v>
      </c>
      <c r="H90" s="1"/>
      <c r="I90" s="1"/>
      <c r="J90" s="123"/>
    </row>
    <row r="91" spans="1:12" ht="29.45" hidden="1" customHeight="1" x14ac:dyDescent="0.25">
      <c r="A91" s="96"/>
      <c r="B91" s="7"/>
      <c r="C91" s="19"/>
      <c r="D91" s="1">
        <f t="shared" si="18"/>
        <v>0</v>
      </c>
      <c r="E91" s="1"/>
      <c r="F91" s="1"/>
      <c r="G91" s="1"/>
      <c r="H91" s="1"/>
      <c r="I91" s="1"/>
      <c r="J91" s="123"/>
    </row>
    <row r="92" spans="1:12" ht="29.45" customHeight="1" x14ac:dyDescent="0.25">
      <c r="A92" s="16" t="s">
        <v>245</v>
      </c>
      <c r="B92" s="115" t="s">
        <v>184</v>
      </c>
      <c r="C92" s="79"/>
      <c r="D92" s="80">
        <f>SUM(E92:I92)</f>
        <v>3638200</v>
      </c>
      <c r="E92" s="80">
        <f>SUM(E93:E97)</f>
        <v>198200</v>
      </c>
      <c r="F92" s="80">
        <f t="shared" ref="F92" si="19">SUM(F93:F97)</f>
        <v>940000</v>
      </c>
      <c r="G92" s="80">
        <f t="shared" ref="G92" si="20">SUM(G93:G97)</f>
        <v>2500000</v>
      </c>
      <c r="H92" s="80">
        <f t="shared" ref="H92" si="21">SUM(H93:H97)</f>
        <v>0</v>
      </c>
      <c r="I92" s="80">
        <f t="shared" ref="I92" si="22">SUM(I93:I97)</f>
        <v>0</v>
      </c>
      <c r="J92" s="123" t="s">
        <v>30</v>
      </c>
    </row>
    <row r="93" spans="1:12" ht="30" customHeight="1" x14ac:dyDescent="0.25">
      <c r="A93" s="33" t="s">
        <v>246</v>
      </c>
      <c r="B93" s="81" t="s">
        <v>185</v>
      </c>
      <c r="C93" s="124" t="s">
        <v>56</v>
      </c>
      <c r="D93" s="1">
        <f t="shared" ref="D93" si="23">SUM(E93:I93)</f>
        <v>198200</v>
      </c>
      <c r="E93" s="1">
        <f>656000/2-129800</f>
        <v>198200</v>
      </c>
      <c r="F93" s="1"/>
      <c r="G93" s="1"/>
      <c r="H93" s="1"/>
      <c r="I93" s="1"/>
      <c r="J93" s="123"/>
    </row>
    <row r="94" spans="1:12" ht="36" customHeight="1" x14ac:dyDescent="0.25">
      <c r="A94" s="33" t="s">
        <v>247</v>
      </c>
      <c r="B94" s="3" t="s">
        <v>248</v>
      </c>
      <c r="C94" s="125"/>
      <c r="D94" s="1">
        <v>0</v>
      </c>
      <c r="E94" s="1"/>
      <c r="F94" s="1">
        <v>590000</v>
      </c>
      <c r="G94" s="1"/>
      <c r="H94" s="1"/>
      <c r="I94" s="1"/>
      <c r="J94" s="123"/>
    </row>
    <row r="95" spans="1:12" ht="51" customHeight="1" x14ac:dyDescent="0.25">
      <c r="A95" s="33" t="s">
        <v>338</v>
      </c>
      <c r="B95" s="8" t="s">
        <v>344</v>
      </c>
      <c r="C95" s="125"/>
      <c r="D95" s="1">
        <f t="shared" ref="D95:D106" si="24">SUM(E95:I95)</f>
        <v>350000</v>
      </c>
      <c r="E95" s="1"/>
      <c r="F95" s="1">
        <v>350000</v>
      </c>
      <c r="G95" s="1"/>
      <c r="H95" s="1"/>
      <c r="I95" s="1"/>
      <c r="J95" s="123"/>
    </row>
    <row r="96" spans="1:12" ht="31.5" customHeight="1" x14ac:dyDescent="0.25">
      <c r="A96" s="33" t="s">
        <v>341</v>
      </c>
      <c r="B96" s="8" t="s">
        <v>347</v>
      </c>
      <c r="C96" s="125"/>
      <c r="D96" s="1">
        <f t="shared" si="24"/>
        <v>2500000</v>
      </c>
      <c r="E96" s="1"/>
      <c r="F96" s="1"/>
      <c r="G96" s="1">
        <v>2500000</v>
      </c>
      <c r="H96" s="1"/>
      <c r="I96" s="1"/>
      <c r="J96" s="123"/>
    </row>
    <row r="97" spans="1:10" ht="43.9" hidden="1" customHeight="1" x14ac:dyDescent="0.25">
      <c r="A97" s="33"/>
      <c r="B97" s="3"/>
      <c r="C97" s="9"/>
      <c r="D97" s="1">
        <f t="shared" si="24"/>
        <v>0</v>
      </c>
      <c r="E97" s="1"/>
      <c r="F97" s="1"/>
      <c r="G97" s="1"/>
      <c r="H97" s="1"/>
      <c r="I97" s="1"/>
      <c r="J97" s="123"/>
    </row>
    <row r="98" spans="1:10" ht="29.25" customHeight="1" x14ac:dyDescent="0.25">
      <c r="A98" s="14" t="s">
        <v>249</v>
      </c>
      <c r="B98" s="115" t="s">
        <v>192</v>
      </c>
      <c r="C98" s="89"/>
      <c r="D98" s="80">
        <f>SUM(E98:I98)</f>
        <v>1306957.6200000001</v>
      </c>
      <c r="E98" s="80">
        <f>SUM(E99:E103)</f>
        <v>1306957.6200000001</v>
      </c>
      <c r="F98" s="80">
        <f t="shared" ref="F98" si="25">SUM(F99:F103)</f>
        <v>0</v>
      </c>
      <c r="G98" s="80">
        <f t="shared" ref="G98" si="26">SUM(G99:G103)</f>
        <v>0</v>
      </c>
      <c r="H98" s="80">
        <f t="shared" ref="H98" si="27">SUM(H99:H103)</f>
        <v>0</v>
      </c>
      <c r="I98" s="80">
        <f t="shared" ref="I98" si="28">SUM(I99:I103)</f>
        <v>0</v>
      </c>
      <c r="J98" s="123" t="s">
        <v>12</v>
      </c>
    </row>
    <row r="99" spans="1:10" ht="29.25" customHeight="1" x14ac:dyDescent="0.25">
      <c r="A99" s="33" t="s">
        <v>250</v>
      </c>
      <c r="B99" s="120" t="s">
        <v>237</v>
      </c>
      <c r="C99" s="145" t="s">
        <v>56</v>
      </c>
      <c r="D99" s="118">
        <f t="shared" si="24"/>
        <v>886957.62</v>
      </c>
      <c r="E99" s="118">
        <v>886957.62</v>
      </c>
      <c r="F99" s="1"/>
      <c r="G99" s="1"/>
      <c r="H99" s="1"/>
      <c r="I99" s="1"/>
      <c r="J99" s="123"/>
    </row>
    <row r="100" spans="1:10" ht="37.5" customHeight="1" x14ac:dyDescent="0.25">
      <c r="A100" s="33" t="s">
        <v>251</v>
      </c>
      <c r="B100" s="120" t="s">
        <v>252</v>
      </c>
      <c r="C100" s="145"/>
      <c r="D100" s="118">
        <f t="shared" si="24"/>
        <v>420000</v>
      </c>
      <c r="E100" s="118">
        <v>420000</v>
      </c>
      <c r="F100" s="1"/>
      <c r="G100" s="1"/>
      <c r="H100" s="1"/>
      <c r="I100" s="1"/>
      <c r="J100" s="123"/>
    </row>
    <row r="101" spans="1:10" ht="29.25" hidden="1" customHeight="1" x14ac:dyDescent="0.25">
      <c r="A101" s="33"/>
      <c r="B101" s="120"/>
      <c r="C101" s="145"/>
      <c r="D101" s="118">
        <f t="shared" si="24"/>
        <v>0</v>
      </c>
      <c r="E101" s="118"/>
      <c r="F101" s="1"/>
      <c r="G101" s="1"/>
      <c r="H101" s="1"/>
      <c r="I101" s="1"/>
      <c r="J101" s="69"/>
    </row>
    <row r="102" spans="1:10" ht="29.25" hidden="1" customHeight="1" x14ac:dyDescent="0.25">
      <c r="A102" s="33"/>
      <c r="B102" s="120"/>
      <c r="C102" s="145"/>
      <c r="D102" s="118">
        <f t="shared" si="24"/>
        <v>0</v>
      </c>
      <c r="E102" s="118"/>
      <c r="F102" s="1"/>
      <c r="G102" s="1"/>
      <c r="H102" s="1"/>
      <c r="I102" s="1"/>
      <c r="J102" s="69"/>
    </row>
    <row r="103" spans="1:10" ht="29.25" hidden="1" customHeight="1" x14ac:dyDescent="0.25">
      <c r="A103" s="33"/>
      <c r="B103" s="120"/>
      <c r="C103" s="145"/>
      <c r="D103" s="118">
        <f t="shared" si="24"/>
        <v>0</v>
      </c>
      <c r="E103" s="118"/>
      <c r="F103" s="1"/>
      <c r="G103" s="1"/>
      <c r="H103" s="1"/>
      <c r="I103" s="1"/>
      <c r="J103" s="69"/>
    </row>
    <row r="104" spans="1:10" ht="29.25" customHeight="1" x14ac:dyDescent="0.25">
      <c r="A104" s="14" t="s">
        <v>253</v>
      </c>
      <c r="B104" s="115" t="s">
        <v>186</v>
      </c>
      <c r="C104" s="89"/>
      <c r="D104" s="80">
        <f>SUM(E104:I104)</f>
        <v>1850000</v>
      </c>
      <c r="E104" s="80">
        <f>SUM(E105:E109)</f>
        <v>0</v>
      </c>
      <c r="F104" s="80">
        <f t="shared" ref="F104" si="29">SUM(F105:F109)</f>
        <v>0</v>
      </c>
      <c r="G104" s="80">
        <f t="shared" ref="G104" si="30">SUM(G105:G109)</f>
        <v>0</v>
      </c>
      <c r="H104" s="80">
        <f t="shared" ref="H104" si="31">SUM(H105:H109)</f>
        <v>0</v>
      </c>
      <c r="I104" s="80">
        <f t="shared" ref="I104" si="32">SUM(I105:I109)</f>
        <v>1850000</v>
      </c>
      <c r="J104" s="123" t="s">
        <v>35</v>
      </c>
    </row>
    <row r="105" spans="1:10" ht="38.25" customHeight="1" x14ac:dyDescent="0.25">
      <c r="A105" s="33" t="s">
        <v>254</v>
      </c>
      <c r="B105" s="112" t="s">
        <v>337</v>
      </c>
      <c r="C105" s="124" t="s">
        <v>56</v>
      </c>
      <c r="D105" s="1">
        <f t="shared" si="24"/>
        <v>1850000</v>
      </c>
      <c r="E105" s="1"/>
      <c r="F105" s="1"/>
      <c r="G105" s="1"/>
      <c r="H105" s="1"/>
      <c r="I105" s="1">
        <v>1850000</v>
      </c>
      <c r="J105" s="123"/>
    </row>
    <row r="106" spans="1:10" ht="36.75" hidden="1" customHeight="1" x14ac:dyDescent="0.25">
      <c r="A106" s="33" t="s">
        <v>255</v>
      </c>
      <c r="B106" s="3" t="s">
        <v>187</v>
      </c>
      <c r="C106" s="126"/>
      <c r="D106" s="1">
        <f t="shared" si="24"/>
        <v>0</v>
      </c>
      <c r="E106" s="1"/>
      <c r="F106" s="1"/>
      <c r="G106" s="1"/>
      <c r="H106" s="1"/>
      <c r="I106" s="1"/>
      <c r="J106" s="123"/>
    </row>
    <row r="107" spans="1:10" ht="30.6" hidden="1" customHeight="1" x14ac:dyDescent="0.25">
      <c r="A107" s="33"/>
      <c r="B107" s="3"/>
      <c r="C107" s="21"/>
      <c r="D107" s="1">
        <f>SUM(E107:I107)</f>
        <v>0</v>
      </c>
      <c r="E107" s="1"/>
      <c r="F107" s="1"/>
      <c r="G107" s="1"/>
      <c r="H107" s="1"/>
      <c r="I107" s="1"/>
      <c r="J107" s="123"/>
    </row>
    <row r="108" spans="1:10" ht="28.9" hidden="1" customHeight="1" x14ac:dyDescent="0.25">
      <c r="A108" s="33"/>
      <c r="B108" s="3"/>
      <c r="C108" s="77"/>
      <c r="D108" s="1">
        <f t="shared" ref="D108:D114" si="33">SUM(E108:I108)</f>
        <v>0</v>
      </c>
      <c r="E108" s="1"/>
      <c r="F108" s="1"/>
      <c r="G108" s="1"/>
      <c r="H108" s="1"/>
      <c r="I108" s="1"/>
      <c r="J108" s="123"/>
    </row>
    <row r="109" spans="1:10" ht="28.9" hidden="1" customHeight="1" x14ac:dyDescent="0.25">
      <c r="A109" s="33"/>
      <c r="B109" s="3"/>
      <c r="C109" s="9"/>
      <c r="D109" s="1">
        <f t="shared" si="33"/>
        <v>0</v>
      </c>
      <c r="E109" s="1"/>
      <c r="F109" s="1"/>
      <c r="G109" s="1"/>
      <c r="H109" s="1"/>
      <c r="I109" s="1"/>
      <c r="J109" s="123"/>
    </row>
    <row r="110" spans="1:10" ht="31.15" customHeight="1" x14ac:dyDescent="0.25">
      <c r="A110" s="14" t="s">
        <v>261</v>
      </c>
      <c r="B110" s="115" t="s">
        <v>188</v>
      </c>
      <c r="C110" s="89"/>
      <c r="D110" s="75">
        <f>SUM(E110:I110)</f>
        <v>796870</v>
      </c>
      <c r="E110" s="75">
        <f>SUM(E111:E115)</f>
        <v>0</v>
      </c>
      <c r="F110" s="75">
        <f t="shared" ref="F110" si="34">SUM(F111:F115)</f>
        <v>650000</v>
      </c>
      <c r="G110" s="75">
        <f t="shared" ref="G110" si="35">SUM(G111:G115)</f>
        <v>146870</v>
      </c>
      <c r="H110" s="75">
        <f t="shared" ref="H110" si="36">SUM(H111:H115)</f>
        <v>0</v>
      </c>
      <c r="I110" s="75">
        <f t="shared" ref="I110" si="37">SUM(I111:I115)</f>
        <v>0</v>
      </c>
      <c r="J110" s="125" t="s">
        <v>36</v>
      </c>
    </row>
    <row r="111" spans="1:10" ht="33" customHeight="1" x14ac:dyDescent="0.25">
      <c r="A111" s="33" t="s">
        <v>262</v>
      </c>
      <c r="B111" s="3" t="s">
        <v>259</v>
      </c>
      <c r="C111" s="124" t="s">
        <v>56</v>
      </c>
      <c r="D111" s="1">
        <f t="shared" si="33"/>
        <v>146870</v>
      </c>
      <c r="E111" s="1"/>
      <c r="F111" s="1"/>
      <c r="G111" s="1">
        <v>146870</v>
      </c>
      <c r="H111" s="1"/>
      <c r="I111" s="1"/>
      <c r="J111" s="125"/>
    </row>
    <row r="112" spans="1:10" ht="26.25" customHeight="1" x14ac:dyDescent="0.25">
      <c r="A112" s="33" t="s">
        <v>264</v>
      </c>
      <c r="B112" s="7" t="s">
        <v>260</v>
      </c>
      <c r="C112" s="126"/>
      <c r="D112" s="1">
        <f t="shared" si="33"/>
        <v>650000</v>
      </c>
      <c r="E112" s="1"/>
      <c r="F112" s="1">
        <v>650000</v>
      </c>
      <c r="G112" s="1"/>
      <c r="H112" s="1"/>
      <c r="I112" s="1"/>
      <c r="J112" s="125"/>
    </row>
    <row r="113" spans="1:12" ht="26.25" hidden="1" customHeight="1" x14ac:dyDescent="0.25">
      <c r="A113" s="33"/>
      <c r="B113" s="7"/>
      <c r="C113" s="19"/>
      <c r="D113" s="1">
        <f t="shared" si="33"/>
        <v>0</v>
      </c>
      <c r="E113" s="1"/>
      <c r="F113" s="1"/>
      <c r="G113" s="1"/>
      <c r="H113" s="1"/>
      <c r="I113" s="1"/>
      <c r="J113" s="125"/>
    </row>
    <row r="114" spans="1:12" ht="22.15" hidden="1" customHeight="1" x14ac:dyDescent="0.25">
      <c r="A114" s="33"/>
      <c r="B114" s="7"/>
      <c r="C114" s="19"/>
      <c r="D114" s="1">
        <f t="shared" si="33"/>
        <v>0</v>
      </c>
      <c r="E114" s="1"/>
      <c r="F114" s="1"/>
      <c r="G114" s="1"/>
      <c r="H114" s="1"/>
      <c r="I114" s="1"/>
      <c r="J114" s="125"/>
    </row>
    <row r="115" spans="1:12" ht="43.9" hidden="1" customHeight="1" x14ac:dyDescent="0.25">
      <c r="A115" s="33"/>
      <c r="B115" s="7"/>
      <c r="C115" s="31"/>
      <c r="D115" s="1">
        <f>SUM(E115:I115)</f>
        <v>0</v>
      </c>
      <c r="E115" s="1"/>
      <c r="F115" s="1"/>
      <c r="G115" s="1"/>
      <c r="H115" s="1"/>
      <c r="I115" s="1"/>
      <c r="J115" s="126"/>
    </row>
    <row r="116" spans="1:12" ht="29.25" customHeight="1" x14ac:dyDescent="0.25">
      <c r="A116" s="14" t="s">
        <v>265</v>
      </c>
      <c r="B116" s="115" t="s">
        <v>189</v>
      </c>
      <c r="C116" s="79"/>
      <c r="D116" s="80">
        <f>SUM(E116:I116)</f>
        <v>480000</v>
      </c>
      <c r="E116" s="80">
        <f>SUM(E117:E121)</f>
        <v>0</v>
      </c>
      <c r="F116" s="80">
        <f t="shared" ref="F116" si="38">SUM(F117:F121)</f>
        <v>0</v>
      </c>
      <c r="G116" s="80">
        <f t="shared" ref="G116" si="39">SUM(G117:G121)</f>
        <v>0</v>
      </c>
      <c r="H116" s="80">
        <f t="shared" ref="H116" si="40">SUM(H117:H121)</f>
        <v>480000</v>
      </c>
      <c r="I116" s="80">
        <f t="shared" ref="I116" si="41">SUM(I117:I121)</f>
        <v>0</v>
      </c>
      <c r="J116" s="124" t="s">
        <v>37</v>
      </c>
    </row>
    <row r="117" spans="1:12" ht="30" customHeight="1" x14ac:dyDescent="0.25">
      <c r="A117" s="33" t="s">
        <v>266</v>
      </c>
      <c r="B117" s="3" t="s">
        <v>263</v>
      </c>
      <c r="C117" s="94" t="s">
        <v>56</v>
      </c>
      <c r="D117" s="1">
        <f t="shared" ref="D117:D130" si="42">SUM(E117:I117)</f>
        <v>480000</v>
      </c>
      <c r="E117" s="1"/>
      <c r="F117" s="1"/>
      <c r="G117" s="1"/>
      <c r="H117" s="1">
        <v>480000</v>
      </c>
      <c r="I117" s="1"/>
      <c r="J117" s="125"/>
    </row>
    <row r="118" spans="1:12" ht="39.75" hidden="1" customHeight="1" x14ac:dyDescent="0.25">
      <c r="A118" s="95"/>
      <c r="B118" s="7"/>
      <c r="C118" s="71"/>
      <c r="D118" s="1">
        <f t="shared" si="42"/>
        <v>0</v>
      </c>
      <c r="E118" s="1"/>
      <c r="F118" s="1"/>
      <c r="G118" s="1"/>
      <c r="H118" s="1"/>
      <c r="I118" s="1"/>
      <c r="J118" s="125"/>
    </row>
    <row r="119" spans="1:12" ht="31.9" hidden="1" customHeight="1" x14ac:dyDescent="0.25">
      <c r="A119" s="96"/>
      <c r="B119" s="7"/>
      <c r="C119" s="71"/>
      <c r="D119" s="1">
        <f t="shared" si="42"/>
        <v>0</v>
      </c>
      <c r="E119" s="1"/>
      <c r="F119" s="1"/>
      <c r="G119" s="1"/>
      <c r="H119" s="1"/>
      <c r="I119" s="1"/>
      <c r="J119" s="125"/>
    </row>
    <row r="120" spans="1:12" ht="31.9" hidden="1" customHeight="1" x14ac:dyDescent="0.25">
      <c r="A120" s="96"/>
      <c r="B120" s="7"/>
      <c r="C120" s="71"/>
      <c r="D120" s="1">
        <f t="shared" si="42"/>
        <v>0</v>
      </c>
      <c r="E120" s="1"/>
      <c r="F120" s="1"/>
      <c r="G120" s="1"/>
      <c r="H120" s="1"/>
      <c r="I120" s="1"/>
      <c r="J120" s="125"/>
    </row>
    <row r="121" spans="1:12" ht="31.9" hidden="1" customHeight="1" x14ac:dyDescent="0.25">
      <c r="A121" s="97"/>
      <c r="B121" s="10"/>
      <c r="C121" s="71"/>
      <c r="D121" s="1">
        <f t="shared" si="42"/>
        <v>0</v>
      </c>
      <c r="E121" s="1"/>
      <c r="F121" s="1"/>
      <c r="G121" s="1"/>
      <c r="H121" s="1"/>
      <c r="I121" s="1"/>
      <c r="J121" s="126"/>
    </row>
    <row r="122" spans="1:12" s="12" customFormat="1" ht="29.25" customHeight="1" x14ac:dyDescent="0.25">
      <c r="A122" s="14" t="s">
        <v>267</v>
      </c>
      <c r="B122" s="115" t="s">
        <v>190</v>
      </c>
      <c r="C122" s="79"/>
      <c r="D122" s="80">
        <f>SUM(E122:I122)</f>
        <v>480000</v>
      </c>
      <c r="E122" s="80">
        <f>SUM(E123:E127)</f>
        <v>0</v>
      </c>
      <c r="F122" s="80">
        <f t="shared" ref="F122" si="43">SUM(F123:F127)</f>
        <v>0</v>
      </c>
      <c r="G122" s="80">
        <f t="shared" ref="G122" si="44">SUM(G123:G127)</f>
        <v>0</v>
      </c>
      <c r="H122" s="80">
        <f t="shared" ref="H122" si="45">SUM(H123:H127)</f>
        <v>0</v>
      </c>
      <c r="I122" s="80">
        <f t="shared" ref="I122" si="46">SUM(I123:I127)</f>
        <v>480000</v>
      </c>
      <c r="J122" s="123" t="s">
        <v>38</v>
      </c>
      <c r="K122" s="57"/>
      <c r="L122" s="59"/>
    </row>
    <row r="123" spans="1:12" s="12" customFormat="1" ht="41.25" customHeight="1" x14ac:dyDescent="0.25">
      <c r="A123" s="33" t="s">
        <v>268</v>
      </c>
      <c r="B123" s="3" t="s">
        <v>269</v>
      </c>
      <c r="C123" s="113" t="s">
        <v>56</v>
      </c>
      <c r="D123" s="1">
        <f>SUM(E123:I123)</f>
        <v>480000</v>
      </c>
      <c r="E123" s="1"/>
      <c r="F123" s="1"/>
      <c r="G123" s="1"/>
      <c r="H123" s="1"/>
      <c r="I123" s="1">
        <v>480000</v>
      </c>
      <c r="J123" s="123"/>
      <c r="K123" s="57"/>
      <c r="L123" s="59"/>
    </row>
    <row r="124" spans="1:12" s="12" customFormat="1" ht="41.25" hidden="1" customHeight="1" x14ac:dyDescent="0.25">
      <c r="A124" s="33"/>
      <c r="B124" s="3"/>
      <c r="C124" s="10"/>
      <c r="D124" s="1">
        <f>SUM(E124:I124)</f>
        <v>0</v>
      </c>
      <c r="E124" s="1"/>
      <c r="F124" s="1"/>
      <c r="G124" s="1"/>
      <c r="H124" s="1"/>
      <c r="I124" s="1"/>
      <c r="J124" s="123"/>
      <c r="K124" s="57"/>
      <c r="L124" s="59"/>
    </row>
    <row r="125" spans="1:12" ht="25.5" hidden="1" customHeight="1" x14ac:dyDescent="0.25">
      <c r="A125" s="33"/>
      <c r="B125" s="42"/>
      <c r="C125" s="68"/>
      <c r="D125" s="1">
        <f t="shared" si="42"/>
        <v>0</v>
      </c>
      <c r="E125" s="1"/>
      <c r="F125" s="1"/>
      <c r="G125" s="1"/>
      <c r="H125" s="1"/>
      <c r="I125" s="1"/>
      <c r="J125" s="123"/>
    </row>
    <row r="126" spans="1:12" ht="42" hidden="1" customHeight="1" x14ac:dyDescent="0.25">
      <c r="A126" s="95"/>
      <c r="B126" s="7"/>
      <c r="C126" s="71"/>
      <c r="D126" s="1">
        <f t="shared" si="42"/>
        <v>0</v>
      </c>
      <c r="E126" s="1"/>
      <c r="F126" s="1"/>
      <c r="G126" s="1"/>
      <c r="H126" s="1"/>
      <c r="I126" s="1"/>
      <c r="J126" s="123"/>
    </row>
    <row r="127" spans="1:12" ht="32.450000000000003" hidden="1" customHeight="1" x14ac:dyDescent="0.25">
      <c r="A127" s="96"/>
      <c r="B127" s="77"/>
      <c r="C127" s="71"/>
      <c r="D127" s="1">
        <f t="shared" si="42"/>
        <v>0</v>
      </c>
      <c r="E127" s="1"/>
      <c r="F127" s="1"/>
      <c r="G127" s="1"/>
      <c r="H127" s="1"/>
      <c r="I127" s="1"/>
      <c r="J127" s="123"/>
    </row>
    <row r="128" spans="1:12" s="85" customFormat="1" ht="32.450000000000003" customHeight="1" x14ac:dyDescent="0.25">
      <c r="A128" s="14" t="s">
        <v>270</v>
      </c>
      <c r="B128" s="115" t="s">
        <v>191</v>
      </c>
      <c r="C128" s="82"/>
      <c r="D128" s="75">
        <f>SUM(E128:I128)</f>
        <v>16409178.93</v>
      </c>
      <c r="E128" s="75">
        <f>SUM(E129:E133)</f>
        <v>16409178.93</v>
      </c>
      <c r="F128" s="75">
        <f t="shared" ref="F128" si="47">SUM(F129:F133)</f>
        <v>0</v>
      </c>
      <c r="G128" s="75">
        <f t="shared" ref="G128" si="48">SUM(G129:G133)</f>
        <v>0</v>
      </c>
      <c r="H128" s="75">
        <f t="shared" ref="H128" si="49">SUM(H129:H133)</f>
        <v>0</v>
      </c>
      <c r="I128" s="75">
        <f t="shared" ref="I128" si="50">SUM(I129:I133)</f>
        <v>0</v>
      </c>
      <c r="J128" s="123" t="s">
        <v>12</v>
      </c>
      <c r="K128" s="83"/>
      <c r="L128" s="84"/>
    </row>
    <row r="129" spans="1:12" ht="52.5" customHeight="1" x14ac:dyDescent="0.25">
      <c r="A129" s="33" t="s">
        <v>271</v>
      </c>
      <c r="B129" s="120" t="s">
        <v>193</v>
      </c>
      <c r="C129" s="133" t="s">
        <v>56</v>
      </c>
      <c r="D129" s="118">
        <f t="shared" si="42"/>
        <v>16384586.199999999</v>
      </c>
      <c r="E129" s="118">
        <v>16384586.199999999</v>
      </c>
      <c r="F129" s="1"/>
      <c r="G129" s="1"/>
      <c r="H129" s="1"/>
      <c r="I129" s="1"/>
      <c r="J129" s="123"/>
    </row>
    <row r="130" spans="1:12" ht="52.5" customHeight="1" x14ac:dyDescent="0.25">
      <c r="A130" s="33" t="s">
        <v>360</v>
      </c>
      <c r="B130" s="121" t="s">
        <v>361</v>
      </c>
      <c r="C130" s="134"/>
      <c r="D130" s="118">
        <f t="shared" si="42"/>
        <v>24592.73</v>
      </c>
      <c r="E130" s="118">
        <v>24592.73</v>
      </c>
      <c r="F130" s="1"/>
      <c r="G130" s="1"/>
      <c r="H130" s="1"/>
      <c r="I130" s="1"/>
      <c r="J130" s="113" t="s">
        <v>362</v>
      </c>
    </row>
    <row r="131" spans="1:12" ht="30" hidden="1" customHeight="1" x14ac:dyDescent="0.25">
      <c r="A131" s="95"/>
      <c r="B131" s="7"/>
      <c r="C131" s="24"/>
      <c r="D131" s="1">
        <f t="shared" ref="D131:D136" si="51">SUM(E131:I131)</f>
        <v>0</v>
      </c>
      <c r="E131" s="1"/>
      <c r="F131" s="1"/>
      <c r="G131" s="1"/>
      <c r="H131" s="1"/>
      <c r="I131" s="1"/>
      <c r="J131" s="9"/>
    </row>
    <row r="132" spans="1:12" ht="30" hidden="1" customHeight="1" x14ac:dyDescent="0.25">
      <c r="A132" s="99"/>
      <c r="B132" s="7"/>
      <c r="C132" s="24"/>
      <c r="D132" s="1">
        <f t="shared" si="51"/>
        <v>0</v>
      </c>
      <c r="E132" s="1"/>
      <c r="F132" s="1"/>
      <c r="G132" s="1"/>
      <c r="H132" s="1"/>
      <c r="I132" s="1"/>
      <c r="J132" s="10"/>
    </row>
    <row r="133" spans="1:12" s="12" customFormat="1" ht="30" hidden="1" customHeight="1" x14ac:dyDescent="0.25">
      <c r="A133" s="33"/>
      <c r="B133" s="22"/>
      <c r="C133" s="24"/>
      <c r="D133" s="1">
        <f t="shared" si="51"/>
        <v>0</v>
      </c>
      <c r="E133" s="1"/>
      <c r="F133" s="1"/>
      <c r="G133" s="1"/>
      <c r="H133" s="1"/>
      <c r="I133" s="1"/>
      <c r="J133" s="45"/>
      <c r="K133" s="57"/>
      <c r="L133" s="59"/>
    </row>
    <row r="134" spans="1:12" s="12" customFormat="1" ht="30" customHeight="1" x14ac:dyDescent="0.25">
      <c r="A134" s="16" t="s">
        <v>272</v>
      </c>
      <c r="B134" s="115" t="s">
        <v>194</v>
      </c>
      <c r="C134" s="79"/>
      <c r="D134" s="80">
        <f t="shared" si="51"/>
        <v>8827953.9299999997</v>
      </c>
      <c r="E134" s="80">
        <f>SUM(E135:E139)</f>
        <v>8827953.9299999997</v>
      </c>
      <c r="F134" s="80">
        <f t="shared" ref="F134" si="52">SUM(F135:F139)</f>
        <v>0</v>
      </c>
      <c r="G134" s="80">
        <f t="shared" ref="G134" si="53">SUM(G135:G139)</f>
        <v>0</v>
      </c>
      <c r="H134" s="80">
        <f t="shared" ref="H134" si="54">SUM(H135:H139)</f>
        <v>0</v>
      </c>
      <c r="I134" s="80">
        <f t="shared" ref="I134" si="55">SUM(I135:I139)</f>
        <v>0</v>
      </c>
      <c r="J134" s="124" t="s">
        <v>12</v>
      </c>
      <c r="K134" s="57"/>
      <c r="L134" s="59"/>
    </row>
    <row r="135" spans="1:12" s="12" customFormat="1" ht="38.25" customHeight="1" x14ac:dyDescent="0.25">
      <c r="A135" s="97" t="s">
        <v>273</v>
      </c>
      <c r="B135" s="119" t="s">
        <v>195</v>
      </c>
      <c r="C135" s="117" t="s">
        <v>56</v>
      </c>
      <c r="D135" s="118">
        <f t="shared" si="51"/>
        <v>1438069.27</v>
      </c>
      <c r="E135" s="122">
        <v>1438069.27</v>
      </c>
      <c r="F135" s="1"/>
      <c r="G135" s="1"/>
      <c r="H135" s="1"/>
      <c r="I135" s="1"/>
      <c r="J135" s="125"/>
      <c r="K135" s="57"/>
      <c r="L135" s="59"/>
    </row>
    <row r="136" spans="1:12" s="12" customFormat="1" ht="39" customHeight="1" x14ac:dyDescent="0.25">
      <c r="A136" s="97" t="s">
        <v>274</v>
      </c>
      <c r="B136" s="119" t="s">
        <v>196</v>
      </c>
      <c r="C136" s="117" t="s">
        <v>56</v>
      </c>
      <c r="D136" s="118">
        <f t="shared" si="51"/>
        <v>7389884.6600000001</v>
      </c>
      <c r="E136" s="122">
        <v>7389884.6600000001</v>
      </c>
      <c r="F136" s="1"/>
      <c r="G136" s="1"/>
      <c r="H136" s="1"/>
      <c r="I136" s="1"/>
      <c r="J136" s="126"/>
      <c r="K136" s="57"/>
      <c r="L136" s="59"/>
    </row>
    <row r="137" spans="1:12" s="12" customFormat="1" ht="30" hidden="1" customHeight="1" x14ac:dyDescent="0.25">
      <c r="A137" s="97"/>
      <c r="B137" s="72"/>
      <c r="C137" s="73"/>
      <c r="D137" s="2"/>
      <c r="E137" s="1"/>
      <c r="F137" s="1"/>
      <c r="G137" s="1"/>
      <c r="H137" s="1"/>
      <c r="I137" s="1"/>
      <c r="J137" s="71"/>
      <c r="K137" s="57"/>
      <c r="L137" s="59"/>
    </row>
    <row r="138" spans="1:12" s="12" customFormat="1" ht="30" hidden="1" customHeight="1" x14ac:dyDescent="0.25">
      <c r="A138" s="97"/>
      <c r="B138" s="72"/>
      <c r="C138" s="73"/>
      <c r="D138" s="2"/>
      <c r="E138" s="1"/>
      <c r="F138" s="1"/>
      <c r="G138" s="1"/>
      <c r="H138" s="1"/>
      <c r="I138" s="1"/>
      <c r="J138" s="71"/>
      <c r="K138" s="57"/>
      <c r="L138" s="59"/>
    </row>
    <row r="139" spans="1:12" s="12" customFormat="1" ht="36" hidden="1" customHeight="1" x14ac:dyDescent="0.25">
      <c r="A139" s="16"/>
      <c r="B139" s="15"/>
      <c r="C139" s="15"/>
      <c r="D139" s="2"/>
      <c r="E139" s="2"/>
      <c r="F139" s="2"/>
      <c r="G139" s="2"/>
      <c r="H139" s="2"/>
      <c r="I139" s="2"/>
      <c r="J139" s="19"/>
      <c r="K139" s="57"/>
      <c r="L139" s="59"/>
    </row>
    <row r="140" spans="1:12" s="12" customFormat="1" ht="36" hidden="1" customHeight="1" x14ac:dyDescent="0.25">
      <c r="A140" s="14" t="s">
        <v>275</v>
      </c>
      <c r="B140" s="114" t="s">
        <v>197</v>
      </c>
      <c r="C140" s="89"/>
      <c r="D140" s="80">
        <f>SUM(E140:I140)</f>
        <v>0</v>
      </c>
      <c r="E140" s="80">
        <f>SUM(E141:E144)</f>
        <v>0</v>
      </c>
      <c r="F140" s="80">
        <f t="shared" ref="F140:I140" si="56">SUM(F141:F151)</f>
        <v>0</v>
      </c>
      <c r="G140" s="80">
        <f t="shared" si="56"/>
        <v>0</v>
      </c>
      <c r="H140" s="80">
        <f t="shared" si="56"/>
        <v>0</v>
      </c>
      <c r="I140" s="80">
        <f t="shared" si="56"/>
        <v>0</v>
      </c>
      <c r="J140" s="71"/>
      <c r="K140" s="57"/>
      <c r="L140" s="59"/>
    </row>
    <row r="141" spans="1:12" s="12" customFormat="1" ht="30" hidden="1" customHeight="1" x14ac:dyDescent="0.25">
      <c r="A141" s="14"/>
      <c r="B141" s="72"/>
      <c r="C141" s="7"/>
      <c r="D141" s="1"/>
      <c r="E141" s="1"/>
      <c r="F141" s="1"/>
      <c r="G141" s="1"/>
      <c r="H141" s="1"/>
      <c r="I141" s="1"/>
      <c r="J141" s="68"/>
      <c r="K141" s="57"/>
      <c r="L141" s="59"/>
    </row>
    <row r="142" spans="1:12" s="12" customFormat="1" ht="30" hidden="1" customHeight="1" x14ac:dyDescent="0.25">
      <c r="A142" s="14"/>
      <c r="B142" s="72"/>
      <c r="C142" s="7"/>
      <c r="D142" s="1"/>
      <c r="E142" s="1"/>
      <c r="F142" s="1"/>
      <c r="G142" s="1"/>
      <c r="H142" s="1"/>
      <c r="I142" s="1"/>
      <c r="J142" s="68"/>
      <c r="K142" s="57"/>
      <c r="L142" s="59"/>
    </row>
    <row r="143" spans="1:12" s="12" customFormat="1" ht="30" hidden="1" customHeight="1" x14ac:dyDescent="0.25">
      <c r="A143" s="14"/>
      <c r="B143" s="72"/>
      <c r="C143" s="7"/>
      <c r="D143" s="1"/>
      <c r="E143" s="1"/>
      <c r="F143" s="1"/>
      <c r="G143" s="1"/>
      <c r="H143" s="1"/>
      <c r="I143" s="1"/>
      <c r="J143" s="68"/>
      <c r="K143" s="57"/>
      <c r="L143" s="59"/>
    </row>
    <row r="144" spans="1:12" s="12" customFormat="1" ht="30" hidden="1" customHeight="1" x14ac:dyDescent="0.25">
      <c r="A144" s="14"/>
      <c r="B144" s="72"/>
      <c r="C144" s="7"/>
      <c r="D144" s="1"/>
      <c r="E144" s="1"/>
      <c r="F144" s="1"/>
      <c r="G144" s="1"/>
      <c r="H144" s="1"/>
      <c r="I144" s="1"/>
      <c r="J144" s="68"/>
      <c r="K144" s="57"/>
      <c r="L144" s="59"/>
    </row>
    <row r="145" spans="1:12" s="12" customFormat="1" ht="36" customHeight="1" x14ac:dyDescent="0.25">
      <c r="A145" s="100">
        <v>6</v>
      </c>
      <c r="B145" s="127" t="s">
        <v>256</v>
      </c>
      <c r="C145" s="128"/>
      <c r="D145" s="35">
        <f>SUM(D146:D151)</f>
        <v>59943526.909999996</v>
      </c>
      <c r="E145" s="35">
        <f>SUM(E146:E151)</f>
        <v>59943526.909999996</v>
      </c>
      <c r="F145" s="35">
        <f t="shared" ref="F145:I145" si="57">SUM(F146:F151)</f>
        <v>0</v>
      </c>
      <c r="G145" s="35">
        <f t="shared" si="57"/>
        <v>0</v>
      </c>
      <c r="H145" s="35">
        <f t="shared" si="57"/>
        <v>0</v>
      </c>
      <c r="I145" s="35">
        <f t="shared" si="57"/>
        <v>0</v>
      </c>
      <c r="J145" s="36"/>
      <c r="K145" s="57"/>
      <c r="L145" s="59"/>
    </row>
    <row r="146" spans="1:12" s="12" customFormat="1" ht="87" customHeight="1" x14ac:dyDescent="0.25">
      <c r="A146" s="33" t="s">
        <v>276</v>
      </c>
      <c r="B146" s="120" t="s">
        <v>257</v>
      </c>
      <c r="C146" s="117" t="s">
        <v>3</v>
      </c>
      <c r="D146" s="118">
        <f>SUM(E146:I146)</f>
        <v>58868778.689999998</v>
      </c>
      <c r="E146" s="118">
        <v>58868778.689999998</v>
      </c>
      <c r="F146" s="1"/>
      <c r="G146" s="1"/>
      <c r="H146" s="1"/>
      <c r="I146" s="1"/>
      <c r="J146" s="124" t="s">
        <v>12</v>
      </c>
      <c r="K146" s="57"/>
      <c r="L146" s="59"/>
    </row>
    <row r="147" spans="1:12" s="12" customFormat="1" ht="53.25" customHeight="1" x14ac:dyDescent="0.25">
      <c r="A147" s="33" t="s">
        <v>277</v>
      </c>
      <c r="B147" s="120" t="s">
        <v>258</v>
      </c>
      <c r="C147" s="133" t="s">
        <v>56</v>
      </c>
      <c r="D147" s="118">
        <f t="shared" ref="D147:D151" si="58">SUM(E147:I147)</f>
        <v>474748.22</v>
      </c>
      <c r="E147" s="118">
        <v>474748.22</v>
      </c>
      <c r="F147" s="1"/>
      <c r="G147" s="1"/>
      <c r="H147" s="1"/>
      <c r="I147" s="1"/>
      <c r="J147" s="125"/>
      <c r="K147" s="57"/>
      <c r="L147" s="59"/>
    </row>
    <row r="148" spans="1:12" s="12" customFormat="1" ht="30" customHeight="1" x14ac:dyDescent="0.25">
      <c r="A148" s="33" t="s">
        <v>278</v>
      </c>
      <c r="B148" s="116" t="s">
        <v>286</v>
      </c>
      <c r="C148" s="134"/>
      <c r="D148" s="118">
        <f t="shared" si="58"/>
        <v>600000</v>
      </c>
      <c r="E148" s="118">
        <v>600000</v>
      </c>
      <c r="F148" s="1"/>
      <c r="G148" s="1"/>
      <c r="H148" s="1"/>
      <c r="I148" s="1"/>
      <c r="J148" s="126"/>
      <c r="K148" s="57"/>
      <c r="L148" s="59"/>
    </row>
    <row r="149" spans="1:12" s="12" customFormat="1" ht="30" hidden="1" customHeight="1" x14ac:dyDescent="0.25">
      <c r="A149" s="14"/>
      <c r="B149" s="72"/>
      <c r="C149" s="7"/>
      <c r="D149" s="1">
        <f t="shared" si="58"/>
        <v>0</v>
      </c>
      <c r="E149" s="1"/>
      <c r="F149" s="1"/>
      <c r="G149" s="1"/>
      <c r="H149" s="1"/>
      <c r="I149" s="1"/>
      <c r="J149" s="91"/>
      <c r="K149" s="57"/>
      <c r="L149" s="59"/>
    </row>
    <row r="150" spans="1:12" s="12" customFormat="1" ht="30" hidden="1" customHeight="1" x14ac:dyDescent="0.25">
      <c r="A150" s="14"/>
      <c r="B150" s="72"/>
      <c r="C150" s="7"/>
      <c r="D150" s="1">
        <f t="shared" si="58"/>
        <v>0</v>
      </c>
      <c r="E150" s="1"/>
      <c r="F150" s="1"/>
      <c r="G150" s="1"/>
      <c r="H150" s="1"/>
      <c r="I150" s="1"/>
      <c r="J150" s="91"/>
      <c r="K150" s="57"/>
      <c r="L150" s="59"/>
    </row>
    <row r="151" spans="1:12" s="12" customFormat="1" ht="30" hidden="1" customHeight="1" x14ac:dyDescent="0.25">
      <c r="A151" s="14"/>
      <c r="B151" s="72"/>
      <c r="C151" s="7"/>
      <c r="D151" s="1">
        <f t="shared" si="58"/>
        <v>0</v>
      </c>
      <c r="E151" s="1"/>
      <c r="F151" s="1"/>
      <c r="G151" s="1"/>
      <c r="H151" s="1"/>
      <c r="I151" s="1"/>
      <c r="J151" s="68"/>
      <c r="K151" s="57"/>
      <c r="L151" s="59"/>
    </row>
    <row r="152" spans="1:12" s="12" customFormat="1" ht="23.25" customHeight="1" x14ac:dyDescent="0.25">
      <c r="A152" s="159"/>
      <c r="B152" s="147" t="s">
        <v>29</v>
      </c>
      <c r="C152" s="106" t="s">
        <v>5</v>
      </c>
      <c r="D152" s="47">
        <f t="shared" ref="D152:D154" si="59">SUM(E152:I152)</f>
        <v>1203160972.98</v>
      </c>
      <c r="E152" s="47">
        <f>E85+E81+E74+E145</f>
        <v>448677770.41999996</v>
      </c>
      <c r="F152" s="47">
        <f t="shared" ref="F152:H152" si="60">F85+F81+F74+F145</f>
        <v>380910998.46000004</v>
      </c>
      <c r="G152" s="47">
        <f t="shared" si="60"/>
        <v>370762204.10000002</v>
      </c>
      <c r="H152" s="47">
        <f t="shared" si="60"/>
        <v>480000</v>
      </c>
      <c r="I152" s="47">
        <f>I85+I81+I74</f>
        <v>2330000</v>
      </c>
      <c r="J152" s="162"/>
      <c r="K152" s="57"/>
      <c r="L152" s="59"/>
    </row>
    <row r="153" spans="1:12" s="12" customFormat="1" ht="23.25" customHeight="1" x14ac:dyDescent="0.25">
      <c r="A153" s="160"/>
      <c r="B153" s="149"/>
      <c r="C153" s="106" t="s">
        <v>56</v>
      </c>
      <c r="D153" s="47">
        <f t="shared" si="59"/>
        <v>266586860.87</v>
      </c>
      <c r="E153" s="47">
        <f>E152-E154</f>
        <v>121805879.85999995</v>
      </c>
      <c r="F153" s="47">
        <f>F152-F154</f>
        <v>70116104.01000005</v>
      </c>
      <c r="G153" s="47">
        <f>G152-G154</f>
        <v>71854877</v>
      </c>
      <c r="H153" s="47">
        <f>H152-H154</f>
        <v>480000</v>
      </c>
      <c r="I153" s="47">
        <f>I152-I154</f>
        <v>2330000</v>
      </c>
      <c r="J153" s="163"/>
      <c r="K153" s="57"/>
      <c r="L153" s="59"/>
    </row>
    <row r="154" spans="1:12" s="12" customFormat="1" ht="23.25" customHeight="1" x14ac:dyDescent="0.25">
      <c r="A154" s="160"/>
      <c r="B154" s="149"/>
      <c r="C154" s="106" t="s">
        <v>59</v>
      </c>
      <c r="D154" s="47">
        <f t="shared" si="59"/>
        <v>936574112.11000001</v>
      </c>
      <c r="E154" s="47">
        <f>E77+E78+E79+E81+E146</f>
        <v>326871890.56</v>
      </c>
      <c r="F154" s="47">
        <f t="shared" ref="F154:I154" si="61">F77+F78+F79+F81+F146</f>
        <v>310794894.44999999</v>
      </c>
      <c r="G154" s="47">
        <f t="shared" si="61"/>
        <v>298907327.10000002</v>
      </c>
      <c r="H154" s="47">
        <f t="shared" si="61"/>
        <v>0</v>
      </c>
      <c r="I154" s="47">
        <f t="shared" si="61"/>
        <v>0</v>
      </c>
      <c r="J154" s="163"/>
      <c r="K154" s="57"/>
      <c r="L154" s="59"/>
    </row>
    <row r="155" spans="1:12" s="12" customFormat="1" ht="25.5" customHeight="1" x14ac:dyDescent="0.25">
      <c r="A155" s="140" t="s">
        <v>31</v>
      </c>
      <c r="B155" s="141"/>
      <c r="C155" s="141"/>
      <c r="D155" s="141"/>
      <c r="E155" s="141"/>
      <c r="F155" s="141"/>
      <c r="G155" s="141"/>
      <c r="H155" s="141"/>
      <c r="I155" s="141"/>
      <c r="J155" s="142"/>
      <c r="K155" s="57"/>
      <c r="L155" s="59"/>
    </row>
    <row r="156" spans="1:12" s="12" customFormat="1" ht="50.25" customHeight="1" x14ac:dyDescent="0.25">
      <c r="A156" s="37" t="s">
        <v>279</v>
      </c>
      <c r="B156" s="127" t="s">
        <v>76</v>
      </c>
      <c r="C156" s="138"/>
      <c r="D156" s="35">
        <f t="shared" ref="D156:D164" si="62">SUM(E156:I156)</f>
        <v>170111221.65000001</v>
      </c>
      <c r="E156" s="35">
        <f>SUM(E157:E173)</f>
        <v>58049480.75</v>
      </c>
      <c r="F156" s="35">
        <f t="shared" ref="F156:I156" si="63">SUM(F157:F173)</f>
        <v>58653664</v>
      </c>
      <c r="G156" s="35">
        <f t="shared" si="63"/>
        <v>53408076.899999999</v>
      </c>
      <c r="H156" s="35">
        <f t="shared" si="63"/>
        <v>0</v>
      </c>
      <c r="I156" s="35">
        <f t="shared" si="63"/>
        <v>0</v>
      </c>
      <c r="J156" s="49"/>
      <c r="K156" s="57"/>
      <c r="L156" s="59"/>
    </row>
    <row r="157" spans="1:12" ht="51.75" customHeight="1" x14ac:dyDescent="0.25">
      <c r="A157" s="33" t="s">
        <v>280</v>
      </c>
      <c r="B157" s="120" t="s">
        <v>40</v>
      </c>
      <c r="C157" s="123" t="s">
        <v>56</v>
      </c>
      <c r="D157" s="118">
        <f t="shared" si="62"/>
        <v>1829859.45</v>
      </c>
      <c r="E157" s="118">
        <f>583200+80259.45</f>
        <v>663459.44999999995</v>
      </c>
      <c r="F157" s="1">
        <v>583200</v>
      </c>
      <c r="G157" s="1">
        <v>583200</v>
      </c>
      <c r="H157" s="1">
        <v>0</v>
      </c>
      <c r="I157" s="1">
        <v>0</v>
      </c>
      <c r="J157" s="123" t="s">
        <v>43</v>
      </c>
    </row>
    <row r="158" spans="1:12" s="12" customFormat="1" ht="57.6" customHeight="1" x14ac:dyDescent="0.25">
      <c r="A158" s="33" t="s">
        <v>281</v>
      </c>
      <c r="B158" s="7" t="s">
        <v>39</v>
      </c>
      <c r="C158" s="123"/>
      <c r="D158" s="1">
        <f t="shared" si="62"/>
        <v>161841362.19999999</v>
      </c>
      <c r="E158" s="1">
        <v>57386021.299999997</v>
      </c>
      <c r="F158" s="1">
        <v>51630464</v>
      </c>
      <c r="G158" s="1">
        <v>52824876.899999999</v>
      </c>
      <c r="H158" s="1">
        <v>0</v>
      </c>
      <c r="I158" s="1">
        <v>0</v>
      </c>
      <c r="J158" s="123"/>
      <c r="K158" s="57"/>
      <c r="L158" s="59"/>
    </row>
    <row r="159" spans="1:12" s="12" customFormat="1" ht="36" customHeight="1" x14ac:dyDescent="0.25">
      <c r="A159" s="14" t="s">
        <v>356</v>
      </c>
      <c r="B159" s="127" t="s">
        <v>357</v>
      </c>
      <c r="C159" s="128"/>
      <c r="D159" s="35">
        <f>SUM(E159:I159)</f>
        <v>3220000</v>
      </c>
      <c r="E159" s="35">
        <f>SUM(E160)</f>
        <v>0</v>
      </c>
      <c r="F159" s="35">
        <f t="shared" ref="F159:I159" si="64">SUM(F160)</f>
        <v>3220000</v>
      </c>
      <c r="G159" s="35">
        <f t="shared" si="64"/>
        <v>0</v>
      </c>
      <c r="H159" s="35">
        <f t="shared" si="64"/>
        <v>0</v>
      </c>
      <c r="I159" s="35">
        <f t="shared" si="64"/>
        <v>0</v>
      </c>
      <c r="J159" s="7"/>
      <c r="K159" s="57"/>
      <c r="L159" s="59"/>
    </row>
    <row r="160" spans="1:12" ht="41.25" customHeight="1" x14ac:dyDescent="0.25">
      <c r="A160" s="33" t="s">
        <v>282</v>
      </c>
      <c r="B160" s="3" t="s">
        <v>358</v>
      </c>
      <c r="C160" s="19"/>
      <c r="D160" s="1">
        <f t="shared" si="62"/>
        <v>3220000</v>
      </c>
      <c r="E160" s="1"/>
      <c r="F160" s="1">
        <v>3220000</v>
      </c>
      <c r="G160" s="1"/>
      <c r="H160" s="1"/>
      <c r="I160" s="1"/>
      <c r="J160" s="94" t="s">
        <v>359</v>
      </c>
    </row>
    <row r="161" spans="1:12" ht="71.25" hidden="1" customHeight="1" x14ac:dyDescent="0.25">
      <c r="A161" s="33"/>
      <c r="B161" s="3"/>
      <c r="C161" s="19"/>
      <c r="D161" s="1">
        <f t="shared" si="62"/>
        <v>0</v>
      </c>
      <c r="E161" s="1"/>
      <c r="F161" s="1"/>
      <c r="G161" s="1"/>
      <c r="H161" s="1"/>
      <c r="I161" s="1"/>
      <c r="J161" s="19" t="s">
        <v>55</v>
      </c>
    </row>
    <row r="162" spans="1:12" ht="51" hidden="1" customHeight="1" x14ac:dyDescent="0.25">
      <c r="A162" s="33"/>
      <c r="B162" s="3"/>
      <c r="C162" s="53"/>
      <c r="D162" s="1">
        <f t="shared" si="62"/>
        <v>0</v>
      </c>
      <c r="E162" s="1"/>
      <c r="F162" s="1"/>
      <c r="G162" s="1"/>
      <c r="H162" s="1"/>
      <c r="I162" s="1"/>
      <c r="J162" s="124" t="s">
        <v>95</v>
      </c>
    </row>
    <row r="163" spans="1:12" ht="55.5" hidden="1" customHeight="1" x14ac:dyDescent="0.25">
      <c r="A163" s="33"/>
      <c r="B163" s="3"/>
      <c r="C163" s="53"/>
      <c r="D163" s="1">
        <f t="shared" si="62"/>
        <v>0</v>
      </c>
      <c r="E163" s="1"/>
      <c r="F163" s="1"/>
      <c r="G163" s="1"/>
      <c r="H163" s="1"/>
      <c r="I163" s="1"/>
      <c r="J163" s="125"/>
    </row>
    <row r="164" spans="1:12" ht="38.25" hidden="1" customHeight="1" x14ac:dyDescent="0.25">
      <c r="A164" s="33"/>
      <c r="B164" s="3"/>
      <c r="C164" s="53"/>
      <c r="D164" s="1">
        <f t="shared" si="62"/>
        <v>0</v>
      </c>
      <c r="E164" s="1"/>
      <c r="F164" s="1"/>
      <c r="G164" s="1"/>
      <c r="H164" s="1"/>
      <c r="I164" s="1"/>
      <c r="J164" s="125"/>
    </row>
    <row r="165" spans="1:12" ht="38.25" hidden="1" customHeight="1" x14ac:dyDescent="0.25">
      <c r="A165" s="33"/>
      <c r="B165" s="3"/>
      <c r="C165" s="53"/>
      <c r="D165" s="1">
        <f>SUM(E165:I165)</f>
        <v>0</v>
      </c>
      <c r="E165" s="1"/>
      <c r="F165" s="1"/>
      <c r="G165" s="1"/>
      <c r="H165" s="1"/>
      <c r="I165" s="1"/>
      <c r="J165" s="123" t="s">
        <v>97</v>
      </c>
    </row>
    <row r="166" spans="1:12" ht="38.25" hidden="1" customHeight="1" x14ac:dyDescent="0.25">
      <c r="A166" s="33"/>
      <c r="B166" s="3"/>
      <c r="C166" s="53"/>
      <c r="D166" s="1">
        <f>SUM(E166:I166)</f>
        <v>0</v>
      </c>
      <c r="E166" s="1"/>
      <c r="F166" s="1"/>
      <c r="G166" s="1"/>
      <c r="H166" s="1"/>
      <c r="I166" s="1"/>
      <c r="J166" s="123"/>
    </row>
    <row r="167" spans="1:12" ht="38.25" hidden="1" customHeight="1" x14ac:dyDescent="0.25">
      <c r="A167" s="33"/>
      <c r="B167" s="3"/>
      <c r="C167" s="54"/>
      <c r="D167" s="1"/>
      <c r="E167" s="1"/>
      <c r="F167" s="1"/>
      <c r="G167" s="1"/>
      <c r="H167" s="1"/>
      <c r="I167" s="1"/>
      <c r="J167" s="9"/>
    </row>
    <row r="168" spans="1:12" ht="38.25" hidden="1" customHeight="1" x14ac:dyDescent="0.25">
      <c r="A168" s="33"/>
      <c r="B168" s="3"/>
      <c r="C168" s="54"/>
      <c r="D168" s="1"/>
      <c r="E168" s="1"/>
      <c r="F168" s="1"/>
      <c r="G168" s="1"/>
      <c r="H168" s="1"/>
      <c r="I168" s="1"/>
      <c r="J168" s="9"/>
    </row>
    <row r="169" spans="1:12" ht="38.25" hidden="1" customHeight="1" x14ac:dyDescent="0.25">
      <c r="A169" s="33"/>
      <c r="B169" s="3"/>
      <c r="C169" s="54"/>
      <c r="D169" s="1"/>
      <c r="E169" s="1"/>
      <c r="F169" s="1"/>
      <c r="G169" s="1"/>
      <c r="H169" s="1"/>
      <c r="I169" s="1"/>
      <c r="J169" s="9"/>
    </row>
    <row r="170" spans="1:12" ht="38.25" hidden="1" customHeight="1" x14ac:dyDescent="0.25">
      <c r="A170" s="33"/>
      <c r="B170" s="3"/>
      <c r="C170" s="54"/>
      <c r="D170" s="1"/>
      <c r="E170" s="1"/>
      <c r="F170" s="1"/>
      <c r="G170" s="1"/>
      <c r="H170" s="1"/>
      <c r="I170" s="1"/>
      <c r="J170" s="9"/>
    </row>
    <row r="171" spans="1:12" ht="38.25" hidden="1" customHeight="1" x14ac:dyDescent="0.25">
      <c r="A171" s="33"/>
      <c r="B171" s="3"/>
      <c r="C171" s="54"/>
      <c r="D171" s="1"/>
      <c r="E171" s="1"/>
      <c r="F171" s="1"/>
      <c r="G171" s="1"/>
      <c r="H171" s="1"/>
      <c r="I171" s="1"/>
      <c r="J171" s="9"/>
    </row>
    <row r="172" spans="1:12" ht="38.25" hidden="1" customHeight="1" x14ac:dyDescent="0.25">
      <c r="A172" s="33"/>
      <c r="B172" s="3"/>
      <c r="C172" s="54"/>
      <c r="D172" s="1"/>
      <c r="E172" s="1"/>
      <c r="F172" s="1"/>
      <c r="G172" s="1"/>
      <c r="H172" s="1"/>
      <c r="I172" s="1"/>
      <c r="J172" s="9"/>
    </row>
    <row r="173" spans="1:12" ht="38.25" hidden="1" customHeight="1" x14ac:dyDescent="0.25">
      <c r="A173" s="33"/>
      <c r="B173" s="3"/>
      <c r="C173" s="54"/>
      <c r="D173" s="1"/>
      <c r="E173" s="1"/>
      <c r="F173" s="1"/>
      <c r="G173" s="1"/>
      <c r="H173" s="1"/>
      <c r="I173" s="1"/>
      <c r="J173" s="9"/>
    </row>
    <row r="174" spans="1:12" s="12" customFormat="1" ht="52.5" hidden="1" customHeight="1" x14ac:dyDescent="0.25">
      <c r="A174" s="14"/>
      <c r="B174" s="140" t="s">
        <v>72</v>
      </c>
      <c r="C174" s="142"/>
      <c r="D174" s="2">
        <f>SUM(D175)</f>
        <v>0</v>
      </c>
      <c r="E174" s="2">
        <f>E175</f>
        <v>0</v>
      </c>
      <c r="F174" s="2">
        <f>F175</f>
        <v>0</v>
      </c>
      <c r="G174" s="2">
        <f>G175</f>
        <v>0</v>
      </c>
      <c r="H174" s="2">
        <f>H175</f>
        <v>0</v>
      </c>
      <c r="I174" s="2">
        <f>I175</f>
        <v>0</v>
      </c>
      <c r="J174" s="10"/>
      <c r="K174" s="57"/>
      <c r="L174" s="59"/>
    </row>
    <row r="175" spans="1:12" ht="94.5" hidden="1" customHeight="1" x14ac:dyDescent="0.25">
      <c r="A175" s="156"/>
      <c r="B175" s="7" t="s">
        <v>41</v>
      </c>
      <c r="C175" s="19" t="s">
        <v>58</v>
      </c>
      <c r="D175" s="2">
        <f>SUM(E175:I175)</f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24" t="s">
        <v>42</v>
      </c>
    </row>
    <row r="176" spans="1:12" hidden="1" x14ac:dyDescent="0.25">
      <c r="A176" s="157"/>
      <c r="B176" s="7" t="s">
        <v>27</v>
      </c>
      <c r="C176" s="19" t="s">
        <v>3</v>
      </c>
      <c r="D176" s="2">
        <f>SUM(E176:I176)</f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25"/>
    </row>
    <row r="177" spans="1:12" ht="24" hidden="1" x14ac:dyDescent="0.25">
      <c r="A177" s="158"/>
      <c r="B177" s="7" t="s">
        <v>28</v>
      </c>
      <c r="C177" s="19" t="s">
        <v>9</v>
      </c>
      <c r="D177" s="2">
        <f>SUM(E177:I177)</f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26"/>
    </row>
    <row r="178" spans="1:12" s="12" customFormat="1" ht="24" customHeight="1" x14ac:dyDescent="0.25">
      <c r="A178" s="159"/>
      <c r="B178" s="147" t="s">
        <v>47</v>
      </c>
      <c r="C178" s="106" t="s">
        <v>5</v>
      </c>
      <c r="D178" s="47">
        <f>SUM(D179:D180)</f>
        <v>173331221.65000001</v>
      </c>
      <c r="E178" s="47">
        <f>E156+E159</f>
        <v>58049480.75</v>
      </c>
      <c r="F178" s="47">
        <f t="shared" ref="F178:I178" si="65">F156+F159</f>
        <v>61873664</v>
      </c>
      <c r="G178" s="47">
        <f t="shared" si="65"/>
        <v>53408076.899999999</v>
      </c>
      <c r="H178" s="47">
        <f t="shared" si="65"/>
        <v>0</v>
      </c>
      <c r="I178" s="47">
        <f t="shared" si="65"/>
        <v>0</v>
      </c>
      <c r="J178" s="139"/>
      <c r="K178" s="57"/>
      <c r="L178" s="59"/>
    </row>
    <row r="179" spans="1:12" s="12" customFormat="1" ht="18" customHeight="1" x14ac:dyDescent="0.25">
      <c r="A179" s="160"/>
      <c r="B179" s="149"/>
      <c r="C179" s="106" t="s">
        <v>56</v>
      </c>
      <c r="D179" s="47">
        <f>SUM(E179:I179)</f>
        <v>170111221.65000001</v>
      </c>
      <c r="E179" s="47">
        <f>E178-E180</f>
        <v>58049480.75</v>
      </c>
      <c r="F179" s="47">
        <f t="shared" ref="F179:I179" si="66">F178-F180</f>
        <v>58653664</v>
      </c>
      <c r="G179" s="47">
        <f t="shared" si="66"/>
        <v>53408076.899999999</v>
      </c>
      <c r="H179" s="47">
        <f t="shared" si="66"/>
        <v>0</v>
      </c>
      <c r="I179" s="47">
        <f t="shared" si="66"/>
        <v>0</v>
      </c>
      <c r="J179" s="139"/>
      <c r="K179" s="57"/>
      <c r="L179" s="59"/>
    </row>
    <row r="180" spans="1:12" s="12" customFormat="1" ht="21" hidden="1" customHeight="1" x14ac:dyDescent="0.25">
      <c r="A180" s="161"/>
      <c r="B180" s="148"/>
      <c r="C180" s="46" t="s">
        <v>3</v>
      </c>
      <c r="D180" s="47">
        <f>SUM(E180:I180)</f>
        <v>3220000</v>
      </c>
      <c r="E180" s="47"/>
      <c r="F180" s="47">
        <f>F176+F160</f>
        <v>3220000</v>
      </c>
      <c r="G180" s="47">
        <f>G176+G160</f>
        <v>0</v>
      </c>
      <c r="H180" s="47">
        <f>H176+H160</f>
        <v>0</v>
      </c>
      <c r="I180" s="47">
        <f>I176+I160</f>
        <v>0</v>
      </c>
      <c r="J180" s="48"/>
      <c r="K180" s="57"/>
      <c r="L180" s="59"/>
    </row>
    <row r="181" spans="1:12" s="12" customFormat="1" ht="21" customHeight="1" x14ac:dyDescent="0.25">
      <c r="A181" s="140" t="s">
        <v>44</v>
      </c>
      <c r="B181" s="141"/>
      <c r="C181" s="141"/>
      <c r="D181" s="141"/>
      <c r="E181" s="141"/>
      <c r="F181" s="141"/>
      <c r="G181" s="141"/>
      <c r="H181" s="141"/>
      <c r="I181" s="141"/>
      <c r="J181" s="142"/>
      <c r="K181" s="57"/>
      <c r="L181" s="59"/>
    </row>
    <row r="182" spans="1:12" s="12" customFormat="1" ht="67.5" customHeight="1" x14ac:dyDescent="0.25">
      <c r="A182" s="39">
        <v>8</v>
      </c>
      <c r="B182" s="127" t="s">
        <v>77</v>
      </c>
      <c r="C182" s="138"/>
      <c r="D182" s="35">
        <f t="shared" ref="D182:D187" si="67">SUM(E182:I182)</f>
        <v>83668638.200000003</v>
      </c>
      <c r="E182" s="35">
        <f>SUM(E183:E184)</f>
        <v>28328531.199999999</v>
      </c>
      <c r="F182" s="35">
        <f>SUM(F183:F184)</f>
        <v>28120053.5</v>
      </c>
      <c r="G182" s="35">
        <f>SUM(G183:G184)</f>
        <v>27220053.5</v>
      </c>
      <c r="H182" s="35">
        <f>SUM(H183:H184)</f>
        <v>0</v>
      </c>
      <c r="I182" s="35">
        <f>SUM(I183:I184)</f>
        <v>0</v>
      </c>
      <c r="J182" s="41"/>
      <c r="K182" s="57"/>
      <c r="L182" s="59"/>
    </row>
    <row r="183" spans="1:12" ht="76.5" customHeight="1" x14ac:dyDescent="0.25">
      <c r="A183" s="97" t="s">
        <v>282</v>
      </c>
      <c r="B183" s="23" t="s">
        <v>45</v>
      </c>
      <c r="C183" s="19" t="s">
        <v>56</v>
      </c>
      <c r="D183" s="2">
        <f t="shared" si="67"/>
        <v>83668638.200000003</v>
      </c>
      <c r="E183" s="1">
        <v>28328531.199999999</v>
      </c>
      <c r="F183" s="1">
        <v>28120053.5</v>
      </c>
      <c r="G183" s="1">
        <v>27220053.5</v>
      </c>
      <c r="H183" s="1">
        <v>0</v>
      </c>
      <c r="I183" s="1">
        <v>0</v>
      </c>
      <c r="J183" s="124" t="s">
        <v>54</v>
      </c>
    </row>
    <row r="184" spans="1:12" ht="70.5" hidden="1" customHeight="1" x14ac:dyDescent="0.25">
      <c r="A184" s="97"/>
      <c r="B184" s="22"/>
      <c r="C184" s="19"/>
      <c r="D184" s="2">
        <f t="shared" si="67"/>
        <v>0</v>
      </c>
      <c r="E184" s="1"/>
      <c r="F184" s="1"/>
      <c r="G184" s="1"/>
      <c r="H184" s="1"/>
      <c r="I184" s="1"/>
      <c r="J184" s="126"/>
    </row>
    <row r="185" spans="1:12" s="12" customFormat="1" ht="32.25" customHeight="1" x14ac:dyDescent="0.25">
      <c r="A185" s="147" t="s">
        <v>48</v>
      </c>
      <c r="B185" s="152"/>
      <c r="C185" s="106" t="s">
        <v>5</v>
      </c>
      <c r="D185" s="47">
        <f t="shared" si="67"/>
        <v>83668638.200000003</v>
      </c>
      <c r="E185" s="47">
        <f>SUM(E183:E184)</f>
        <v>28328531.199999999</v>
      </c>
      <c r="F185" s="47">
        <f>SUM(F183:F184)</f>
        <v>28120053.5</v>
      </c>
      <c r="G185" s="47">
        <f>SUM(G183:G184)</f>
        <v>27220053.5</v>
      </c>
      <c r="H185" s="47">
        <f>SUM(H183:H184)</f>
        <v>0</v>
      </c>
      <c r="I185" s="47">
        <f>SUM(I183:I184)</f>
        <v>0</v>
      </c>
      <c r="J185" s="46"/>
      <c r="K185" s="57"/>
      <c r="L185" s="59"/>
    </row>
    <row r="186" spans="1:12" s="12" customFormat="1" ht="27.75" customHeight="1" x14ac:dyDescent="0.25">
      <c r="A186" s="149"/>
      <c r="B186" s="155"/>
      <c r="C186" s="106" t="s">
        <v>56</v>
      </c>
      <c r="D186" s="47">
        <f t="shared" si="67"/>
        <v>83668638.200000003</v>
      </c>
      <c r="E186" s="47">
        <f t="shared" ref="E186:I187" si="68">E183</f>
        <v>28328531.199999999</v>
      </c>
      <c r="F186" s="47">
        <f t="shared" si="68"/>
        <v>28120053.5</v>
      </c>
      <c r="G186" s="47">
        <f t="shared" si="68"/>
        <v>27220053.5</v>
      </c>
      <c r="H186" s="47">
        <f t="shared" si="68"/>
        <v>0</v>
      </c>
      <c r="I186" s="47">
        <f t="shared" si="68"/>
        <v>0</v>
      </c>
      <c r="J186" s="46"/>
      <c r="K186" s="57"/>
      <c r="L186" s="59"/>
    </row>
    <row r="187" spans="1:12" s="12" customFormat="1" ht="27" hidden="1" customHeight="1" x14ac:dyDescent="0.25">
      <c r="A187" s="148"/>
      <c r="B187" s="153"/>
      <c r="C187" s="46" t="s">
        <v>3</v>
      </c>
      <c r="D187" s="47">
        <f t="shared" si="67"/>
        <v>0</v>
      </c>
      <c r="E187" s="47">
        <f t="shared" si="68"/>
        <v>0</v>
      </c>
      <c r="F187" s="47">
        <f t="shared" si="68"/>
        <v>0</v>
      </c>
      <c r="G187" s="47">
        <f t="shared" si="68"/>
        <v>0</v>
      </c>
      <c r="H187" s="47">
        <f t="shared" si="68"/>
        <v>0</v>
      </c>
      <c r="I187" s="47">
        <f t="shared" si="68"/>
        <v>0</v>
      </c>
      <c r="J187" s="46"/>
      <c r="K187" s="57"/>
      <c r="L187" s="59"/>
    </row>
    <row r="188" spans="1:12" s="12" customFormat="1" ht="20.25" customHeight="1" x14ac:dyDescent="0.25">
      <c r="A188" s="140" t="s">
        <v>231</v>
      </c>
      <c r="B188" s="141"/>
      <c r="C188" s="141"/>
      <c r="D188" s="141"/>
      <c r="E188" s="141"/>
      <c r="F188" s="141"/>
      <c r="G188" s="141"/>
      <c r="H188" s="141"/>
      <c r="I188" s="141"/>
      <c r="J188" s="142"/>
      <c r="K188" s="57"/>
      <c r="L188" s="59"/>
    </row>
    <row r="189" spans="1:12" s="12" customFormat="1" ht="45.75" customHeight="1" x14ac:dyDescent="0.25">
      <c r="A189" s="37" t="s">
        <v>283</v>
      </c>
      <c r="B189" s="127" t="s">
        <v>74</v>
      </c>
      <c r="C189" s="138"/>
      <c r="D189" s="35">
        <f>SUM(E189:I189)</f>
        <v>120000</v>
      </c>
      <c r="E189" s="35">
        <f>SUM(E190:E191)</f>
        <v>120000</v>
      </c>
      <c r="F189" s="35">
        <f t="shared" ref="F189:I189" si="69">SUM(F190:F191)</f>
        <v>0</v>
      </c>
      <c r="G189" s="35">
        <f t="shared" si="69"/>
        <v>0</v>
      </c>
      <c r="H189" s="35">
        <f t="shared" si="69"/>
        <v>0</v>
      </c>
      <c r="I189" s="35">
        <f t="shared" si="69"/>
        <v>0</v>
      </c>
      <c r="J189" s="41"/>
      <c r="K189" s="57"/>
      <c r="L189" s="59"/>
    </row>
    <row r="190" spans="1:12" s="12" customFormat="1" ht="64.5" customHeight="1" x14ac:dyDescent="0.25">
      <c r="A190" s="33" t="s">
        <v>284</v>
      </c>
      <c r="B190" s="62" t="s">
        <v>198</v>
      </c>
      <c r="C190" s="60" t="s">
        <v>56</v>
      </c>
      <c r="D190" s="1">
        <f>SUM(E190:I190)</f>
        <v>0</v>
      </c>
      <c r="E190" s="1"/>
      <c r="F190" s="1"/>
      <c r="G190" s="1"/>
      <c r="H190" s="1"/>
      <c r="I190" s="1"/>
      <c r="J190" s="124" t="s">
        <v>86</v>
      </c>
      <c r="K190" s="57"/>
      <c r="L190" s="59"/>
    </row>
    <row r="191" spans="1:12" s="12" customFormat="1" ht="64.5" customHeight="1" x14ac:dyDescent="0.25">
      <c r="A191" s="33" t="s">
        <v>285</v>
      </c>
      <c r="B191" s="72" t="s">
        <v>199</v>
      </c>
      <c r="C191" s="30" t="s">
        <v>56</v>
      </c>
      <c r="D191" s="1">
        <f>SUM(E191:I191)</f>
        <v>120000</v>
      </c>
      <c r="E191" s="1">
        <v>120000</v>
      </c>
      <c r="F191" s="1"/>
      <c r="G191" s="1"/>
      <c r="H191" s="1"/>
      <c r="I191" s="1"/>
      <c r="J191" s="126"/>
      <c r="K191" s="57"/>
      <c r="L191" s="59"/>
    </row>
    <row r="192" spans="1:12" s="12" customFormat="1" ht="19.5" customHeight="1" x14ac:dyDescent="0.25">
      <c r="A192" s="143" t="s">
        <v>232</v>
      </c>
      <c r="B192" s="143"/>
      <c r="C192" s="106" t="s">
        <v>5</v>
      </c>
      <c r="D192" s="47">
        <f t="shared" ref="D192:D193" si="70">SUM(E192:I192)</f>
        <v>120000</v>
      </c>
      <c r="E192" s="47">
        <f>E189</f>
        <v>120000</v>
      </c>
      <c r="F192" s="47">
        <f t="shared" ref="F192:I192" si="71">F189</f>
        <v>0</v>
      </c>
      <c r="G192" s="47">
        <f t="shared" si="71"/>
        <v>0</v>
      </c>
      <c r="H192" s="47">
        <f t="shared" si="71"/>
        <v>0</v>
      </c>
      <c r="I192" s="47">
        <f t="shared" si="71"/>
        <v>0</v>
      </c>
      <c r="J192" s="46"/>
      <c r="K192" s="57"/>
      <c r="L192" s="59"/>
    </row>
    <row r="193" spans="1:12" s="12" customFormat="1" ht="19.5" customHeight="1" x14ac:dyDescent="0.25">
      <c r="A193" s="143"/>
      <c r="B193" s="143"/>
      <c r="C193" s="106" t="s">
        <v>56</v>
      </c>
      <c r="D193" s="47">
        <f t="shared" si="70"/>
        <v>120000</v>
      </c>
      <c r="E193" s="47">
        <f>E192</f>
        <v>120000</v>
      </c>
      <c r="F193" s="47">
        <f t="shared" ref="F193:I193" si="72">F192</f>
        <v>0</v>
      </c>
      <c r="G193" s="47">
        <f t="shared" si="72"/>
        <v>0</v>
      </c>
      <c r="H193" s="47">
        <f t="shared" si="72"/>
        <v>0</v>
      </c>
      <c r="I193" s="47">
        <f t="shared" si="72"/>
        <v>0</v>
      </c>
      <c r="J193" s="46"/>
      <c r="K193" s="57"/>
      <c r="L193" s="59"/>
    </row>
    <row r="194" spans="1:12" s="12" customFormat="1" ht="18.75" customHeight="1" x14ac:dyDescent="0.25">
      <c r="A194" s="140" t="s">
        <v>233</v>
      </c>
      <c r="B194" s="141"/>
      <c r="C194" s="141"/>
      <c r="D194" s="141"/>
      <c r="E194" s="141"/>
      <c r="F194" s="141"/>
      <c r="G194" s="141"/>
      <c r="H194" s="141"/>
      <c r="I194" s="141"/>
      <c r="J194" s="142"/>
      <c r="K194" s="57"/>
      <c r="L194" s="59"/>
    </row>
    <row r="195" spans="1:12" s="12" customFormat="1" ht="42" customHeight="1" x14ac:dyDescent="0.25">
      <c r="A195" s="37" t="s">
        <v>287</v>
      </c>
      <c r="B195" s="127" t="s">
        <v>75</v>
      </c>
      <c r="C195" s="138"/>
      <c r="D195" s="35">
        <f>SUM(E195:I195)</f>
        <v>23934150.699999999</v>
      </c>
      <c r="E195" s="35">
        <f>E196+E202+E206+E211+E215</f>
        <v>3095140.7</v>
      </c>
      <c r="F195" s="35">
        <f>F196+F202+F206+F211+F215</f>
        <v>6979010</v>
      </c>
      <c r="G195" s="35">
        <f>G196+G202+G206+G211+G215</f>
        <v>6450000</v>
      </c>
      <c r="H195" s="35">
        <f>H196+H202+H206+H211+H215</f>
        <v>5950000</v>
      </c>
      <c r="I195" s="35">
        <f>I196+I202+I206+I211+I215</f>
        <v>1460000</v>
      </c>
      <c r="J195" s="43"/>
      <c r="K195" s="57"/>
      <c r="L195" s="59"/>
    </row>
    <row r="196" spans="1:12" s="12" customFormat="1" ht="21" customHeight="1" x14ac:dyDescent="0.25">
      <c r="A196" s="95" t="s">
        <v>288</v>
      </c>
      <c r="B196" s="129" t="s">
        <v>202</v>
      </c>
      <c r="C196" s="130"/>
      <c r="D196" s="86">
        <f>SUM(E196:I196)</f>
        <v>12686420</v>
      </c>
      <c r="E196" s="86">
        <f>SUM(E197:E199)</f>
        <v>0</v>
      </c>
      <c r="F196" s="86">
        <f>F197+F199</f>
        <v>3086420</v>
      </c>
      <c r="G196" s="86">
        <f>SUM(G197:G199)</f>
        <v>4800000</v>
      </c>
      <c r="H196" s="86">
        <f>SUM(H197:H199)</f>
        <v>4800000</v>
      </c>
      <c r="I196" s="86">
        <f>SUM(I197:I199)</f>
        <v>0</v>
      </c>
      <c r="J196" s="20"/>
      <c r="K196" s="57"/>
      <c r="L196" s="59"/>
    </row>
    <row r="197" spans="1:12" s="12" customFormat="1" ht="36.75" customHeight="1" x14ac:dyDescent="0.25">
      <c r="A197" s="95" t="s">
        <v>289</v>
      </c>
      <c r="B197" s="7" t="s">
        <v>349</v>
      </c>
      <c r="C197" s="123" t="s">
        <v>56</v>
      </c>
      <c r="D197" s="1">
        <f t="shared" ref="D197:D198" si="73">SUM(E197:I197)</f>
        <v>3086420</v>
      </c>
      <c r="E197" s="1">
        <f>E198</f>
        <v>0</v>
      </c>
      <c r="F197" s="1">
        <f>F198</f>
        <v>3086420</v>
      </c>
      <c r="G197" s="1"/>
      <c r="H197" s="1"/>
      <c r="I197" s="1"/>
      <c r="J197" s="20" t="s">
        <v>90</v>
      </c>
      <c r="K197" s="57"/>
      <c r="L197" s="59"/>
    </row>
    <row r="198" spans="1:12" s="12" customFormat="1" ht="36.75" customHeight="1" x14ac:dyDescent="0.25">
      <c r="A198" s="95" t="s">
        <v>350</v>
      </c>
      <c r="B198" s="7" t="s">
        <v>351</v>
      </c>
      <c r="C198" s="123"/>
      <c r="D198" s="1">
        <f t="shared" si="73"/>
        <v>3086420</v>
      </c>
      <c r="E198" s="1"/>
      <c r="F198" s="1">
        <v>3086420</v>
      </c>
      <c r="G198" s="1"/>
      <c r="H198" s="1"/>
      <c r="I198" s="1"/>
      <c r="J198" s="91" t="s">
        <v>123</v>
      </c>
      <c r="K198" s="57"/>
      <c r="L198" s="59"/>
    </row>
    <row r="199" spans="1:12" s="12" customFormat="1" ht="36" customHeight="1" x14ac:dyDescent="0.25">
      <c r="A199" s="95" t="s">
        <v>290</v>
      </c>
      <c r="B199" s="7" t="s">
        <v>203</v>
      </c>
      <c r="C199" s="123"/>
      <c r="D199" s="1">
        <f>SUM(E199:I199)</f>
        <v>9600000</v>
      </c>
      <c r="E199" s="1">
        <f>SUM(E200:E201)</f>
        <v>0</v>
      </c>
      <c r="F199" s="1">
        <f t="shared" ref="F199:I199" si="74">SUM(F200:F201)</f>
        <v>0</v>
      </c>
      <c r="G199" s="1">
        <f t="shared" si="74"/>
        <v>4800000</v>
      </c>
      <c r="H199" s="1">
        <f t="shared" si="74"/>
        <v>4800000</v>
      </c>
      <c r="I199" s="1">
        <f t="shared" si="74"/>
        <v>0</v>
      </c>
      <c r="J199" s="19" t="s">
        <v>33</v>
      </c>
      <c r="K199" s="57"/>
      <c r="L199" s="59"/>
    </row>
    <row r="200" spans="1:12" s="12" customFormat="1" ht="28.5" customHeight="1" x14ac:dyDescent="0.25">
      <c r="A200" s="95" t="s">
        <v>352</v>
      </c>
      <c r="B200" s="7" t="s">
        <v>354</v>
      </c>
      <c r="C200" s="123"/>
      <c r="D200" s="1">
        <f t="shared" ref="D200:D201" si="75">SUM(E200:I200)</f>
        <v>4800000</v>
      </c>
      <c r="E200" s="1"/>
      <c r="F200" s="1"/>
      <c r="G200" s="1">
        <v>4800000</v>
      </c>
      <c r="H200" s="1"/>
      <c r="I200" s="1"/>
      <c r="J200" s="91" t="s">
        <v>35</v>
      </c>
      <c r="K200" s="57"/>
      <c r="L200" s="59"/>
    </row>
    <row r="201" spans="1:12" s="12" customFormat="1" ht="28.5" customHeight="1" x14ac:dyDescent="0.25">
      <c r="A201" s="95" t="s">
        <v>353</v>
      </c>
      <c r="B201" s="7" t="s">
        <v>355</v>
      </c>
      <c r="C201" s="123"/>
      <c r="D201" s="1">
        <f t="shared" si="75"/>
        <v>4800000</v>
      </c>
      <c r="E201" s="1"/>
      <c r="F201" s="1"/>
      <c r="G201" s="1"/>
      <c r="H201" s="1">
        <v>4800000</v>
      </c>
      <c r="I201" s="1"/>
      <c r="J201" s="91" t="s">
        <v>36</v>
      </c>
      <c r="K201" s="57"/>
      <c r="L201" s="59"/>
    </row>
    <row r="202" spans="1:12" s="110" customFormat="1" ht="30.75" customHeight="1" x14ac:dyDescent="0.25">
      <c r="A202" s="101" t="s">
        <v>295</v>
      </c>
      <c r="B202" s="131" t="s">
        <v>87</v>
      </c>
      <c r="C202" s="132"/>
      <c r="D202" s="102">
        <f>SUM(E202:I202)</f>
        <v>550000</v>
      </c>
      <c r="E202" s="102">
        <f>SUM(E203:E205)</f>
        <v>0</v>
      </c>
      <c r="F202" s="102">
        <f>SUM(F203:F205)</f>
        <v>240000</v>
      </c>
      <c r="G202" s="102">
        <f>SUM(G203:G205)</f>
        <v>0</v>
      </c>
      <c r="H202" s="102">
        <f>SUM(H203:H205)</f>
        <v>0</v>
      </c>
      <c r="I202" s="102">
        <f>SUM(I203:I205)</f>
        <v>310000</v>
      </c>
      <c r="J202" s="107"/>
      <c r="K202" s="108"/>
      <c r="L202" s="109"/>
    </row>
    <row r="203" spans="1:12" s="12" customFormat="1" ht="48" customHeight="1" x14ac:dyDescent="0.25">
      <c r="A203" s="95" t="s">
        <v>296</v>
      </c>
      <c r="B203" s="7" t="s">
        <v>200</v>
      </c>
      <c r="C203" s="125" t="s">
        <v>56</v>
      </c>
      <c r="D203" s="1">
        <f t="shared" ref="D203:D205" si="76">SUM(E203:I203)</f>
        <v>180000</v>
      </c>
      <c r="E203" s="1"/>
      <c r="F203" s="1">
        <v>75000</v>
      </c>
      <c r="G203" s="1"/>
      <c r="H203" s="1"/>
      <c r="I203" s="1">
        <v>105000</v>
      </c>
      <c r="J203" s="20" t="s">
        <v>90</v>
      </c>
      <c r="K203" s="57"/>
      <c r="L203" s="59"/>
    </row>
    <row r="204" spans="1:12" s="12" customFormat="1" ht="37.5" customHeight="1" x14ac:dyDescent="0.25">
      <c r="A204" s="95" t="s">
        <v>297</v>
      </c>
      <c r="B204" s="7" t="s">
        <v>201</v>
      </c>
      <c r="C204" s="125"/>
      <c r="D204" s="1">
        <f>SUM(E204:I204)</f>
        <v>265000</v>
      </c>
      <c r="E204" s="1"/>
      <c r="F204" s="1">
        <v>120000</v>
      </c>
      <c r="G204" s="1"/>
      <c r="H204" s="1"/>
      <c r="I204" s="1">
        <v>145000</v>
      </c>
      <c r="J204" s="20" t="s">
        <v>33</v>
      </c>
      <c r="K204" s="57"/>
      <c r="L204" s="59"/>
    </row>
    <row r="205" spans="1:12" s="12" customFormat="1" ht="51.75" customHeight="1" x14ac:dyDescent="0.25">
      <c r="A205" s="95" t="s">
        <v>298</v>
      </c>
      <c r="B205" s="7" t="s">
        <v>88</v>
      </c>
      <c r="C205" s="126"/>
      <c r="D205" s="1">
        <f t="shared" si="76"/>
        <v>105000</v>
      </c>
      <c r="E205" s="1"/>
      <c r="F205" s="1">
        <v>45000</v>
      </c>
      <c r="G205" s="1"/>
      <c r="H205" s="1"/>
      <c r="I205" s="1">
        <v>60000</v>
      </c>
      <c r="J205" s="20" t="s">
        <v>89</v>
      </c>
      <c r="K205" s="57"/>
      <c r="L205" s="59"/>
    </row>
    <row r="206" spans="1:12" s="12" customFormat="1" ht="21.75" customHeight="1" x14ac:dyDescent="0.25">
      <c r="A206" s="101" t="s">
        <v>300</v>
      </c>
      <c r="B206" s="129" t="s">
        <v>204</v>
      </c>
      <c r="C206" s="130"/>
      <c r="D206" s="86">
        <f>SUM(E206:I206)</f>
        <v>3929041.96</v>
      </c>
      <c r="E206" s="86">
        <f>SUM(E207:E210)</f>
        <v>379041.96</v>
      </c>
      <c r="F206" s="86">
        <f>SUM(F207:F210)</f>
        <v>800000</v>
      </c>
      <c r="G206" s="86">
        <f>SUM(G207:G210)</f>
        <v>800000</v>
      </c>
      <c r="H206" s="86">
        <f>SUM(H207:H210)</f>
        <v>1150000</v>
      </c>
      <c r="I206" s="86">
        <f>SUM(I207:I210)</f>
        <v>800000</v>
      </c>
      <c r="J206" s="68"/>
      <c r="K206" s="57"/>
      <c r="L206" s="59"/>
    </row>
    <row r="207" spans="1:12" s="12" customFormat="1" ht="39" customHeight="1" x14ac:dyDescent="0.25">
      <c r="A207" s="95" t="s">
        <v>301</v>
      </c>
      <c r="B207" s="7" t="s">
        <v>205</v>
      </c>
      <c r="C207" s="124" t="s">
        <v>56</v>
      </c>
      <c r="D207" s="1">
        <f t="shared" ref="D207:D208" si="77">SUM(E207:I207)</f>
        <v>350000</v>
      </c>
      <c r="E207" s="1"/>
      <c r="F207" s="1"/>
      <c r="G207" s="1"/>
      <c r="H207" s="1">
        <v>350000</v>
      </c>
      <c r="I207" s="1"/>
      <c r="J207" s="68" t="s">
        <v>90</v>
      </c>
      <c r="K207" s="57"/>
      <c r="L207" s="59"/>
    </row>
    <row r="208" spans="1:12" s="12" customFormat="1" ht="39" customHeight="1" x14ac:dyDescent="0.25">
      <c r="A208" s="95" t="s">
        <v>301</v>
      </c>
      <c r="B208" s="119" t="s">
        <v>167</v>
      </c>
      <c r="C208" s="125"/>
      <c r="D208" s="122">
        <f t="shared" si="77"/>
        <v>379041.96</v>
      </c>
      <c r="E208" s="122">
        <v>379041.96</v>
      </c>
      <c r="F208" s="1"/>
      <c r="G208" s="1"/>
      <c r="H208" s="1"/>
      <c r="I208" s="1"/>
      <c r="J208" s="91" t="s">
        <v>312</v>
      </c>
      <c r="K208" s="57"/>
      <c r="L208" s="59"/>
    </row>
    <row r="209" spans="1:12" s="12" customFormat="1" ht="39" customHeight="1" x14ac:dyDescent="0.25">
      <c r="A209" s="95" t="s">
        <v>302</v>
      </c>
      <c r="B209" s="7" t="s">
        <v>206</v>
      </c>
      <c r="C209" s="125"/>
      <c r="D209" s="1">
        <f>SUM(E209:I209)</f>
        <v>3200000</v>
      </c>
      <c r="E209" s="1"/>
      <c r="F209" s="1">
        <v>800000</v>
      </c>
      <c r="G209" s="1">
        <v>800000</v>
      </c>
      <c r="H209" s="1">
        <v>800000</v>
      </c>
      <c r="I209" s="1">
        <v>800000</v>
      </c>
      <c r="J209" s="68" t="s">
        <v>33</v>
      </c>
      <c r="K209" s="57"/>
      <c r="L209" s="59"/>
    </row>
    <row r="210" spans="1:12" s="12" customFormat="1" ht="39" hidden="1" customHeight="1" x14ac:dyDescent="0.25">
      <c r="A210" s="95" t="s">
        <v>303</v>
      </c>
      <c r="B210" s="77" t="s">
        <v>207</v>
      </c>
      <c r="C210" s="9"/>
      <c r="D210" s="1">
        <f t="shared" ref="D210" si="78">SUM(E210:I210)</f>
        <v>0</v>
      </c>
      <c r="E210" s="1"/>
      <c r="F210" s="1"/>
      <c r="G210" s="1"/>
      <c r="H210" s="1"/>
      <c r="I210" s="1"/>
      <c r="J210" s="68"/>
      <c r="K210" s="57"/>
      <c r="L210" s="59"/>
    </row>
    <row r="211" spans="1:12" s="12" customFormat="1" ht="46.5" customHeight="1" x14ac:dyDescent="0.25">
      <c r="A211" s="101" t="s">
        <v>304</v>
      </c>
      <c r="B211" s="135" t="s">
        <v>291</v>
      </c>
      <c r="C211" s="135"/>
      <c r="D211" s="86">
        <f>SUM(E211:I211)</f>
        <v>2402590</v>
      </c>
      <c r="E211" s="86">
        <f>SUM(E212:E214)</f>
        <v>0</v>
      </c>
      <c r="F211" s="86">
        <f>SUM(F212:F214)</f>
        <v>2402590</v>
      </c>
      <c r="G211" s="86">
        <f>SUM(G212:G214)</f>
        <v>0</v>
      </c>
      <c r="H211" s="86">
        <f>SUM(H212:H214)</f>
        <v>0</v>
      </c>
      <c r="I211" s="86">
        <f>SUM(I212:I214)</f>
        <v>0</v>
      </c>
      <c r="J211" s="68"/>
      <c r="K211" s="57"/>
      <c r="L211" s="59"/>
    </row>
    <row r="212" spans="1:12" s="12" customFormat="1" ht="68.25" customHeight="1" x14ac:dyDescent="0.25">
      <c r="A212" s="95" t="s">
        <v>305</v>
      </c>
      <c r="B212" s="10" t="s">
        <v>292</v>
      </c>
      <c r="C212" s="125" t="s">
        <v>56</v>
      </c>
      <c r="D212" s="1">
        <f t="shared" ref="D212" si="79">SUM(E212:I212)</f>
        <v>85000</v>
      </c>
      <c r="E212" s="1"/>
      <c r="F212" s="1">
        <f>85000</f>
        <v>85000</v>
      </c>
      <c r="G212" s="1"/>
      <c r="H212" s="1"/>
      <c r="I212" s="1"/>
      <c r="J212" s="68"/>
      <c r="K212" s="57"/>
      <c r="L212" s="59"/>
    </row>
    <row r="213" spans="1:12" s="12" customFormat="1" ht="63.75" customHeight="1" x14ac:dyDescent="0.25">
      <c r="A213" s="95" t="s">
        <v>306</v>
      </c>
      <c r="B213" s="7" t="s">
        <v>293</v>
      </c>
      <c r="C213" s="125"/>
      <c r="D213" s="1">
        <f>SUM(E213:I213)</f>
        <v>2317590</v>
      </c>
      <c r="E213" s="1"/>
      <c r="F213" s="1">
        <v>2317590</v>
      </c>
      <c r="G213" s="1"/>
      <c r="H213" s="1"/>
      <c r="I213" s="1"/>
      <c r="J213" s="68"/>
      <c r="K213" s="57"/>
      <c r="L213" s="59"/>
    </row>
    <row r="214" spans="1:12" s="12" customFormat="1" ht="66.75" hidden="1" customHeight="1" x14ac:dyDescent="0.25">
      <c r="A214" s="95" t="s">
        <v>307</v>
      </c>
      <c r="B214" s="7" t="s">
        <v>294</v>
      </c>
      <c r="C214" s="10"/>
      <c r="D214" s="1">
        <f t="shared" ref="D214" si="80">SUM(E214:I214)</f>
        <v>0</v>
      </c>
      <c r="E214" s="1"/>
      <c r="F214" s="1"/>
      <c r="G214" s="1"/>
      <c r="H214" s="1"/>
      <c r="I214" s="1"/>
      <c r="J214" s="68"/>
      <c r="K214" s="57"/>
      <c r="L214" s="59"/>
    </row>
    <row r="215" spans="1:12" s="12" customFormat="1" ht="42" customHeight="1" x14ac:dyDescent="0.25">
      <c r="A215" s="101" t="s">
        <v>308</v>
      </c>
      <c r="B215" s="136" t="s">
        <v>208</v>
      </c>
      <c r="C215" s="137"/>
      <c r="D215" s="86">
        <f>SUM(E215:I215)</f>
        <v>4366098.74</v>
      </c>
      <c r="E215" s="86">
        <f>SUM(E216:E219)</f>
        <v>2716098.74</v>
      </c>
      <c r="F215" s="86">
        <f>SUM(F216:F219)</f>
        <v>450000</v>
      </c>
      <c r="G215" s="86">
        <f>SUM(G216:G219)</f>
        <v>850000</v>
      </c>
      <c r="H215" s="86">
        <f>SUM(H216:H219)</f>
        <v>0</v>
      </c>
      <c r="I215" s="86">
        <f>SUM(I216:I219)</f>
        <v>350000</v>
      </c>
      <c r="J215" s="68"/>
      <c r="K215" s="57"/>
      <c r="L215" s="59"/>
    </row>
    <row r="216" spans="1:12" s="12" customFormat="1" ht="60.75" customHeight="1" x14ac:dyDescent="0.25">
      <c r="A216" s="95" t="s">
        <v>309</v>
      </c>
      <c r="B216" s="7" t="s">
        <v>209</v>
      </c>
      <c r="C216" s="125" t="s">
        <v>56</v>
      </c>
      <c r="D216" s="1">
        <f t="shared" ref="D216" si="81">SUM(E216:I216)</f>
        <v>450000</v>
      </c>
      <c r="E216" s="1"/>
      <c r="F216" s="1">
        <v>450000</v>
      </c>
      <c r="G216" s="1"/>
      <c r="H216" s="1"/>
      <c r="I216" s="1"/>
      <c r="J216" s="68" t="s">
        <v>90</v>
      </c>
      <c r="K216" s="57"/>
      <c r="L216" s="59"/>
    </row>
    <row r="217" spans="1:12" s="12" customFormat="1" ht="53.25" customHeight="1" x14ac:dyDescent="0.25">
      <c r="A217" s="95" t="s">
        <v>310</v>
      </c>
      <c r="B217" s="7" t="s">
        <v>210</v>
      </c>
      <c r="C217" s="125"/>
      <c r="D217" s="1">
        <f>SUM(E217:I217)</f>
        <v>850000</v>
      </c>
      <c r="E217" s="1"/>
      <c r="F217" s="1"/>
      <c r="G217" s="1">
        <v>850000</v>
      </c>
      <c r="H217" s="1"/>
      <c r="I217" s="1"/>
      <c r="J217" s="68" t="s">
        <v>33</v>
      </c>
      <c r="K217" s="57"/>
      <c r="L217" s="59"/>
    </row>
    <row r="218" spans="1:12" s="12" customFormat="1" ht="45" customHeight="1" x14ac:dyDescent="0.25">
      <c r="A218" s="95" t="s">
        <v>311</v>
      </c>
      <c r="B218" s="3" t="s">
        <v>187</v>
      </c>
      <c r="C218" s="125"/>
      <c r="D218" s="1">
        <f>SUM(E218:I218)</f>
        <v>2716098.74</v>
      </c>
      <c r="E218" s="1">
        <v>2716098.74</v>
      </c>
      <c r="F218" s="1"/>
      <c r="G218" s="1"/>
      <c r="H218" s="1"/>
      <c r="I218" s="1"/>
      <c r="J218" s="91" t="s">
        <v>35</v>
      </c>
      <c r="K218" s="57"/>
      <c r="L218" s="59"/>
    </row>
    <row r="219" spans="1:12" s="12" customFormat="1" ht="60.75" customHeight="1" x14ac:dyDescent="0.25">
      <c r="A219" s="95" t="s">
        <v>313</v>
      </c>
      <c r="B219" s="7" t="s">
        <v>211</v>
      </c>
      <c r="C219" s="126"/>
      <c r="D219" s="1">
        <f t="shared" ref="D219" si="82">SUM(E219:I219)</f>
        <v>350000</v>
      </c>
      <c r="E219" s="1"/>
      <c r="F219" s="1"/>
      <c r="G219" s="1"/>
      <c r="H219" s="1"/>
      <c r="I219" s="1">
        <v>350000</v>
      </c>
      <c r="J219" s="68" t="s">
        <v>89</v>
      </c>
      <c r="K219" s="57"/>
      <c r="L219" s="59"/>
    </row>
    <row r="220" spans="1:12" s="12" customFormat="1" ht="21" customHeight="1" x14ac:dyDescent="0.25">
      <c r="A220" s="143" t="s">
        <v>234</v>
      </c>
      <c r="B220" s="143"/>
      <c r="C220" s="106" t="s">
        <v>5</v>
      </c>
      <c r="D220" s="47">
        <f t="shared" ref="D220:D221" si="83">SUM(E220:I220)</f>
        <v>23934150.699999999</v>
      </c>
      <c r="E220" s="47">
        <f>E195</f>
        <v>3095140.7</v>
      </c>
      <c r="F220" s="47">
        <f t="shared" ref="F220:I220" si="84">F195</f>
        <v>6979010</v>
      </c>
      <c r="G220" s="47">
        <f t="shared" si="84"/>
        <v>6450000</v>
      </c>
      <c r="H220" s="47">
        <f t="shared" si="84"/>
        <v>5950000</v>
      </c>
      <c r="I220" s="47">
        <f t="shared" si="84"/>
        <v>1460000</v>
      </c>
      <c r="J220" s="46"/>
      <c r="K220" s="57"/>
      <c r="L220" s="59"/>
    </row>
    <row r="221" spans="1:12" s="12" customFormat="1" ht="21" customHeight="1" x14ac:dyDescent="0.25">
      <c r="A221" s="143"/>
      <c r="B221" s="143"/>
      <c r="C221" s="106" t="s">
        <v>56</v>
      </c>
      <c r="D221" s="47">
        <f t="shared" si="83"/>
        <v>23934150.699999999</v>
      </c>
      <c r="E221" s="47">
        <f>E220</f>
        <v>3095140.7</v>
      </c>
      <c r="F221" s="47">
        <f t="shared" ref="F221:I221" si="85">F220</f>
        <v>6979010</v>
      </c>
      <c r="G221" s="47">
        <f t="shared" si="85"/>
        <v>6450000</v>
      </c>
      <c r="H221" s="47">
        <f t="shared" si="85"/>
        <v>5950000</v>
      </c>
      <c r="I221" s="47">
        <f t="shared" si="85"/>
        <v>1460000</v>
      </c>
      <c r="J221" s="46"/>
      <c r="K221" s="57"/>
      <c r="L221" s="59"/>
    </row>
    <row r="222" spans="1:12" s="12" customFormat="1" ht="27" customHeight="1" x14ac:dyDescent="0.25">
      <c r="A222" s="140" t="s">
        <v>236</v>
      </c>
      <c r="B222" s="141"/>
      <c r="C222" s="141"/>
      <c r="D222" s="141"/>
      <c r="E222" s="141"/>
      <c r="F222" s="141"/>
      <c r="G222" s="141"/>
      <c r="H222" s="141"/>
      <c r="I222" s="141"/>
      <c r="J222" s="142"/>
      <c r="K222" s="57"/>
      <c r="L222" s="59"/>
    </row>
    <row r="223" spans="1:12" s="12" customFormat="1" ht="81.75" customHeight="1" x14ac:dyDescent="0.25">
      <c r="A223" s="44" t="s">
        <v>299</v>
      </c>
      <c r="B223" s="150" t="s">
        <v>91</v>
      </c>
      <c r="C223" s="151"/>
      <c r="D223" s="35">
        <f>SUM(E223:I223)</f>
        <v>1770000</v>
      </c>
      <c r="E223" s="35">
        <f>E224+E228+E230</f>
        <v>130000</v>
      </c>
      <c r="F223" s="35">
        <f t="shared" ref="F223:I223" si="86">F224+F228+F230</f>
        <v>335000</v>
      </c>
      <c r="G223" s="35">
        <f t="shared" si="86"/>
        <v>385000</v>
      </c>
      <c r="H223" s="35">
        <f t="shared" si="86"/>
        <v>435000</v>
      </c>
      <c r="I223" s="35">
        <f t="shared" si="86"/>
        <v>485000</v>
      </c>
      <c r="J223" s="43"/>
      <c r="K223" s="57"/>
      <c r="L223" s="59"/>
    </row>
    <row r="224" spans="1:12" s="12" customFormat="1" ht="30.75" customHeight="1" x14ac:dyDescent="0.25">
      <c r="A224" s="101" t="s">
        <v>315</v>
      </c>
      <c r="B224" s="129" t="s">
        <v>212</v>
      </c>
      <c r="C224" s="130"/>
      <c r="D224" s="80">
        <f t="shared" ref="D224:D230" si="87">SUM(E224:I224)</f>
        <v>1630000</v>
      </c>
      <c r="E224" s="80">
        <f>SUM(E225:E227)</f>
        <v>130000</v>
      </c>
      <c r="F224" s="80">
        <f t="shared" ref="F224:I224" si="88">SUM(F225:F227)</f>
        <v>300000</v>
      </c>
      <c r="G224" s="80">
        <f t="shared" si="88"/>
        <v>350000</v>
      </c>
      <c r="H224" s="80">
        <f t="shared" si="88"/>
        <v>400000</v>
      </c>
      <c r="I224" s="80">
        <f t="shared" si="88"/>
        <v>450000</v>
      </c>
      <c r="J224" s="20"/>
      <c r="K224" s="57"/>
      <c r="L224" s="59"/>
    </row>
    <row r="225" spans="1:12" s="12" customFormat="1" ht="50.25" customHeight="1" x14ac:dyDescent="0.25">
      <c r="A225" s="95" t="s">
        <v>316</v>
      </c>
      <c r="B225" s="11" t="s">
        <v>213</v>
      </c>
      <c r="C225" s="124" t="s">
        <v>56</v>
      </c>
      <c r="D225" s="1">
        <f t="shared" si="87"/>
        <v>1630000</v>
      </c>
      <c r="E225" s="1">
        <v>130000</v>
      </c>
      <c r="F225" s="1">
        <v>300000</v>
      </c>
      <c r="G225" s="1">
        <v>350000</v>
      </c>
      <c r="H225" s="1">
        <v>400000</v>
      </c>
      <c r="I225" s="1">
        <v>450000</v>
      </c>
      <c r="J225" s="124" t="s">
        <v>33</v>
      </c>
      <c r="K225" s="57"/>
      <c r="L225" s="59"/>
    </row>
    <row r="226" spans="1:12" s="12" customFormat="1" ht="50.25" hidden="1" customHeight="1" x14ac:dyDescent="0.25">
      <c r="A226" s="95" t="s">
        <v>317</v>
      </c>
      <c r="B226" s="11" t="s">
        <v>214</v>
      </c>
      <c r="C226" s="125"/>
      <c r="D226" s="1">
        <f t="shared" si="87"/>
        <v>0</v>
      </c>
      <c r="E226" s="1"/>
      <c r="F226" s="1"/>
      <c r="G226" s="1"/>
      <c r="H226" s="1"/>
      <c r="I226" s="1"/>
      <c r="J226" s="125"/>
      <c r="K226" s="57"/>
      <c r="L226" s="59"/>
    </row>
    <row r="227" spans="1:12" s="12" customFormat="1" ht="64.5" hidden="1" customHeight="1" x14ac:dyDescent="0.25">
      <c r="A227" s="95" t="s">
        <v>318</v>
      </c>
      <c r="B227" s="11" t="s">
        <v>215</v>
      </c>
      <c r="C227" s="125"/>
      <c r="D227" s="1">
        <f t="shared" si="87"/>
        <v>0</v>
      </c>
      <c r="E227" s="18"/>
      <c r="F227" s="1"/>
      <c r="G227" s="1"/>
      <c r="H227" s="1"/>
      <c r="I227" s="1"/>
      <c r="J227" s="94" t="s">
        <v>89</v>
      </c>
      <c r="K227" s="57"/>
      <c r="L227" s="59"/>
    </row>
    <row r="228" spans="1:12" s="12" customFormat="1" ht="42" customHeight="1" x14ac:dyDescent="0.25">
      <c r="A228" s="101" t="s">
        <v>319</v>
      </c>
      <c r="B228" s="135" t="s">
        <v>314</v>
      </c>
      <c r="C228" s="135"/>
      <c r="D228" s="80">
        <f t="shared" si="87"/>
        <v>140000</v>
      </c>
      <c r="E228" s="80">
        <f>SUM(E229)</f>
        <v>0</v>
      </c>
      <c r="F228" s="80">
        <f t="shared" ref="F228:I228" si="89">SUM(F229)</f>
        <v>35000</v>
      </c>
      <c r="G228" s="80">
        <f t="shared" si="89"/>
        <v>35000</v>
      </c>
      <c r="H228" s="80">
        <f t="shared" si="89"/>
        <v>35000</v>
      </c>
      <c r="I228" s="80">
        <f t="shared" si="89"/>
        <v>35000</v>
      </c>
      <c r="J228" s="10"/>
      <c r="K228" s="57"/>
      <c r="L228" s="59"/>
    </row>
    <row r="229" spans="1:12" s="12" customFormat="1" ht="81.75" customHeight="1" x14ac:dyDescent="0.25">
      <c r="A229" s="95" t="s">
        <v>320</v>
      </c>
      <c r="B229" s="11" t="s">
        <v>98</v>
      </c>
      <c r="C229" s="94" t="s">
        <v>56</v>
      </c>
      <c r="D229" s="1">
        <f t="shared" si="87"/>
        <v>140000</v>
      </c>
      <c r="E229" s="1"/>
      <c r="F229" s="1">
        <v>35000</v>
      </c>
      <c r="G229" s="1">
        <v>35000</v>
      </c>
      <c r="H229" s="1">
        <v>35000</v>
      </c>
      <c r="I229" s="1">
        <v>35000</v>
      </c>
      <c r="J229" s="92"/>
      <c r="K229" s="57"/>
      <c r="L229" s="59"/>
    </row>
    <row r="230" spans="1:12" s="12" customFormat="1" ht="32.25" hidden="1" customHeight="1" x14ac:dyDescent="0.25">
      <c r="A230" s="95"/>
      <c r="B230" s="87" t="s">
        <v>216</v>
      </c>
      <c r="C230" s="88"/>
      <c r="D230" s="80">
        <f t="shared" si="87"/>
        <v>0</v>
      </c>
      <c r="E230" s="80"/>
      <c r="F230" s="80"/>
      <c r="G230" s="80"/>
      <c r="H230" s="80"/>
      <c r="I230" s="80"/>
      <c r="J230" s="69"/>
      <c r="K230" s="57"/>
      <c r="L230" s="59"/>
    </row>
    <row r="231" spans="1:12" s="12" customFormat="1" ht="27" customHeight="1" x14ac:dyDescent="0.25">
      <c r="A231" s="143" t="s">
        <v>235</v>
      </c>
      <c r="B231" s="143"/>
      <c r="C231" s="106" t="s">
        <v>5</v>
      </c>
      <c r="D231" s="47">
        <f t="shared" ref="D231:D232" si="90">SUM(E231:I231)</f>
        <v>1770000</v>
      </c>
      <c r="E231" s="47">
        <f>E223</f>
        <v>130000</v>
      </c>
      <c r="F231" s="47">
        <f t="shared" ref="F231:I231" si="91">F223</f>
        <v>335000</v>
      </c>
      <c r="G231" s="47">
        <f t="shared" si="91"/>
        <v>385000</v>
      </c>
      <c r="H231" s="47">
        <f t="shared" si="91"/>
        <v>435000</v>
      </c>
      <c r="I231" s="47">
        <f t="shared" si="91"/>
        <v>485000</v>
      </c>
      <c r="J231" s="46"/>
      <c r="K231" s="57"/>
      <c r="L231" s="59"/>
    </row>
    <row r="232" spans="1:12" s="12" customFormat="1" ht="68.25" customHeight="1" x14ac:dyDescent="0.25">
      <c r="A232" s="143"/>
      <c r="B232" s="143"/>
      <c r="C232" s="106" t="s">
        <v>56</v>
      </c>
      <c r="D232" s="47">
        <f t="shared" si="90"/>
        <v>1770000</v>
      </c>
      <c r="E232" s="47">
        <f>E231</f>
        <v>130000</v>
      </c>
      <c r="F232" s="47">
        <f t="shared" ref="F232:I232" si="92">F231</f>
        <v>335000</v>
      </c>
      <c r="G232" s="47">
        <f t="shared" si="92"/>
        <v>385000</v>
      </c>
      <c r="H232" s="47">
        <f t="shared" si="92"/>
        <v>435000</v>
      </c>
      <c r="I232" s="47">
        <f t="shared" si="92"/>
        <v>485000</v>
      </c>
      <c r="J232" s="46"/>
      <c r="K232" s="57"/>
      <c r="L232" s="59"/>
    </row>
    <row r="233" spans="1:12" s="12" customFormat="1" ht="25.5" customHeight="1" x14ac:dyDescent="0.25">
      <c r="A233" s="140" t="s">
        <v>63</v>
      </c>
      <c r="B233" s="141"/>
      <c r="C233" s="141"/>
      <c r="D233" s="141"/>
      <c r="E233" s="141"/>
      <c r="F233" s="141"/>
      <c r="G233" s="141"/>
      <c r="H233" s="141"/>
      <c r="I233" s="141"/>
      <c r="J233" s="142"/>
      <c r="K233" s="57"/>
      <c r="L233" s="59"/>
    </row>
    <row r="234" spans="1:12" s="12" customFormat="1" ht="64.5" customHeight="1" x14ac:dyDescent="0.25">
      <c r="A234" s="37" t="s">
        <v>321</v>
      </c>
      <c r="B234" s="127" t="s">
        <v>78</v>
      </c>
      <c r="C234" s="138"/>
      <c r="D234" s="35">
        <f t="shared" ref="D234" si="93">SUM(D235:D243)</f>
        <v>2540000</v>
      </c>
      <c r="E234" s="35">
        <f>E235+E239+E243</f>
        <v>0</v>
      </c>
      <c r="F234" s="35">
        <f t="shared" ref="F234:I234" si="94">F235+F239+F243</f>
        <v>390000</v>
      </c>
      <c r="G234" s="35">
        <f t="shared" si="94"/>
        <v>0</v>
      </c>
      <c r="H234" s="35">
        <f t="shared" si="94"/>
        <v>410000</v>
      </c>
      <c r="I234" s="35">
        <f t="shared" si="94"/>
        <v>470000</v>
      </c>
      <c r="J234" s="49"/>
      <c r="K234" s="57"/>
      <c r="L234" s="59"/>
    </row>
    <row r="235" spans="1:12" s="85" customFormat="1" ht="42.75" customHeight="1" x14ac:dyDescent="0.25">
      <c r="A235" s="14" t="s">
        <v>322</v>
      </c>
      <c r="B235" s="129" t="s">
        <v>217</v>
      </c>
      <c r="C235" s="130"/>
      <c r="D235" s="102">
        <f>SUM(E235:I235)</f>
        <v>760000</v>
      </c>
      <c r="E235" s="102">
        <f>SUM(E236:E238)</f>
        <v>0</v>
      </c>
      <c r="F235" s="102">
        <f t="shared" ref="F235:I235" si="95">SUM(F236:F238)</f>
        <v>120000</v>
      </c>
      <c r="G235" s="102">
        <f t="shared" si="95"/>
        <v>0</v>
      </c>
      <c r="H235" s="102">
        <f t="shared" si="95"/>
        <v>320000</v>
      </c>
      <c r="I235" s="102">
        <f t="shared" si="95"/>
        <v>320000</v>
      </c>
      <c r="J235" s="103"/>
      <c r="K235" s="83"/>
      <c r="L235" s="84"/>
    </row>
    <row r="236" spans="1:12" ht="39" customHeight="1" x14ac:dyDescent="0.25">
      <c r="A236" s="33" t="s">
        <v>323</v>
      </c>
      <c r="B236" s="7" t="s">
        <v>218</v>
      </c>
      <c r="C236" s="124" t="s">
        <v>56</v>
      </c>
      <c r="D236" s="1">
        <f t="shared" ref="D236:D242" si="96">SUM(E236:I236)</f>
        <v>320000</v>
      </c>
      <c r="E236" s="1"/>
      <c r="F236" s="1"/>
      <c r="G236" s="1"/>
      <c r="H236" s="1">
        <v>320000</v>
      </c>
      <c r="I236" s="1"/>
      <c r="J236" s="94" t="s">
        <v>90</v>
      </c>
    </row>
    <row r="237" spans="1:12" ht="37.5" customHeight="1" x14ac:dyDescent="0.25">
      <c r="A237" s="33" t="s">
        <v>324</v>
      </c>
      <c r="B237" s="7" t="s">
        <v>219</v>
      </c>
      <c r="C237" s="125"/>
      <c r="D237" s="1">
        <f t="shared" si="96"/>
        <v>320000</v>
      </c>
      <c r="E237" s="1"/>
      <c r="F237" s="1"/>
      <c r="G237" s="1"/>
      <c r="H237" s="1"/>
      <c r="I237" s="1">
        <v>320000</v>
      </c>
      <c r="J237" s="94" t="s">
        <v>336</v>
      </c>
    </row>
    <row r="238" spans="1:12" ht="39" customHeight="1" x14ac:dyDescent="0.25">
      <c r="A238" s="33" t="s">
        <v>325</v>
      </c>
      <c r="B238" s="7" t="s">
        <v>220</v>
      </c>
      <c r="C238" s="126"/>
      <c r="D238" s="1">
        <f t="shared" si="96"/>
        <v>120000</v>
      </c>
      <c r="E238" s="1"/>
      <c r="F238" s="1">
        <v>120000</v>
      </c>
      <c r="G238" s="1"/>
      <c r="H238" s="1"/>
      <c r="I238" s="1"/>
      <c r="J238" s="94" t="s">
        <v>89</v>
      </c>
    </row>
    <row r="239" spans="1:12" s="85" customFormat="1" ht="43.5" customHeight="1" x14ac:dyDescent="0.25">
      <c r="A239" s="14" t="s">
        <v>326</v>
      </c>
      <c r="B239" s="129" t="s">
        <v>221</v>
      </c>
      <c r="C239" s="130"/>
      <c r="D239" s="102">
        <f>SUM(E239:I239)</f>
        <v>510000</v>
      </c>
      <c r="E239" s="102">
        <f>SUM(E240:E242)</f>
        <v>0</v>
      </c>
      <c r="F239" s="102">
        <f t="shared" ref="F239" si="97">SUM(F240:F242)</f>
        <v>270000</v>
      </c>
      <c r="G239" s="102">
        <f t="shared" ref="G239" si="98">SUM(G240:G242)</f>
        <v>0</v>
      </c>
      <c r="H239" s="102">
        <f t="shared" ref="H239" si="99">SUM(H240:H242)</f>
        <v>90000</v>
      </c>
      <c r="I239" s="102">
        <f t="shared" ref="I239" si="100">SUM(I240:I242)</f>
        <v>150000</v>
      </c>
      <c r="J239" s="94"/>
      <c r="K239" s="83"/>
      <c r="L239" s="84"/>
    </row>
    <row r="240" spans="1:12" s="12" customFormat="1" ht="52.5" customHeight="1" x14ac:dyDescent="0.25">
      <c r="A240" s="33" t="s">
        <v>327</v>
      </c>
      <c r="B240" s="7" t="s">
        <v>222</v>
      </c>
      <c r="C240" s="124" t="s">
        <v>56</v>
      </c>
      <c r="D240" s="1">
        <f t="shared" si="96"/>
        <v>180000</v>
      </c>
      <c r="E240" s="1"/>
      <c r="F240" s="1">
        <v>90000</v>
      </c>
      <c r="G240" s="1"/>
      <c r="H240" s="1">
        <v>90000</v>
      </c>
      <c r="I240" s="1"/>
      <c r="J240" s="94" t="s">
        <v>90</v>
      </c>
      <c r="K240" s="57"/>
      <c r="L240" s="59"/>
    </row>
    <row r="241" spans="1:12" s="12" customFormat="1" ht="52.5" customHeight="1" x14ac:dyDescent="0.25">
      <c r="A241" s="33" t="s">
        <v>324</v>
      </c>
      <c r="B241" s="7" t="s">
        <v>223</v>
      </c>
      <c r="C241" s="125"/>
      <c r="D241" s="1">
        <f t="shared" si="96"/>
        <v>270000</v>
      </c>
      <c r="E241" s="1"/>
      <c r="F241" s="1">
        <v>120000</v>
      </c>
      <c r="G241" s="1"/>
      <c r="H241" s="1"/>
      <c r="I241" s="1">
        <v>150000</v>
      </c>
      <c r="J241" s="94" t="s">
        <v>33</v>
      </c>
      <c r="K241" s="57"/>
      <c r="L241" s="59"/>
    </row>
    <row r="242" spans="1:12" s="12" customFormat="1" ht="52.5" customHeight="1" x14ac:dyDescent="0.25">
      <c r="A242" s="33" t="s">
        <v>325</v>
      </c>
      <c r="B242" s="7" t="s">
        <v>224</v>
      </c>
      <c r="C242" s="126"/>
      <c r="D242" s="1">
        <f t="shared" si="96"/>
        <v>60000</v>
      </c>
      <c r="E242" s="1"/>
      <c r="F242" s="1">
        <v>60000</v>
      </c>
      <c r="G242" s="1"/>
      <c r="H242" s="1"/>
      <c r="I242" s="1"/>
      <c r="J242" s="94" t="s">
        <v>89</v>
      </c>
      <c r="K242" s="57"/>
      <c r="L242" s="59"/>
    </row>
    <row r="243" spans="1:12" s="85" customFormat="1" ht="68.25" hidden="1" customHeight="1" x14ac:dyDescent="0.25">
      <c r="A243" s="14"/>
      <c r="B243" s="104" t="s">
        <v>64</v>
      </c>
      <c r="C243" s="105" t="s">
        <v>56</v>
      </c>
      <c r="D243" s="75">
        <f>SUM(E243:I243)</f>
        <v>0</v>
      </c>
      <c r="E243" s="75">
        <v>0</v>
      </c>
      <c r="F243" s="75">
        <v>0</v>
      </c>
      <c r="G243" s="75">
        <v>0</v>
      </c>
      <c r="H243" s="75">
        <v>0</v>
      </c>
      <c r="I243" s="75">
        <v>0</v>
      </c>
      <c r="J243" s="93"/>
      <c r="K243" s="83"/>
      <c r="L243" s="84"/>
    </row>
    <row r="244" spans="1:12" s="12" customFormat="1" ht="24" customHeight="1" x14ac:dyDescent="0.25">
      <c r="A244" s="144"/>
      <c r="B244" s="147" t="s">
        <v>65</v>
      </c>
      <c r="C244" s="106" t="s">
        <v>5</v>
      </c>
      <c r="D244" s="47">
        <f>D234</f>
        <v>2540000</v>
      </c>
      <c r="E244" s="47">
        <f>E234</f>
        <v>0</v>
      </c>
      <c r="F244" s="47">
        <f t="shared" ref="F244:I244" si="101">F234</f>
        <v>390000</v>
      </c>
      <c r="G244" s="47">
        <f t="shared" si="101"/>
        <v>0</v>
      </c>
      <c r="H244" s="47">
        <f t="shared" si="101"/>
        <v>410000</v>
      </c>
      <c r="I244" s="47">
        <f t="shared" si="101"/>
        <v>470000</v>
      </c>
      <c r="J244" s="139"/>
      <c r="K244" s="57"/>
      <c r="L244" s="59"/>
    </row>
    <row r="245" spans="1:12" s="12" customFormat="1" ht="24" customHeight="1" x14ac:dyDescent="0.25">
      <c r="A245" s="144"/>
      <c r="B245" s="148"/>
      <c r="C245" s="106" t="s">
        <v>3</v>
      </c>
      <c r="D245" s="47">
        <f t="shared" ref="D245:I245" si="102">D244</f>
        <v>2540000</v>
      </c>
      <c r="E245" s="47">
        <f t="shared" si="102"/>
        <v>0</v>
      </c>
      <c r="F245" s="47">
        <f t="shared" si="102"/>
        <v>390000</v>
      </c>
      <c r="G245" s="47">
        <f t="shared" si="102"/>
        <v>0</v>
      </c>
      <c r="H245" s="47">
        <f t="shared" si="102"/>
        <v>410000</v>
      </c>
      <c r="I245" s="47">
        <f t="shared" si="102"/>
        <v>470000</v>
      </c>
      <c r="J245" s="139"/>
      <c r="K245" s="57"/>
      <c r="L245" s="59"/>
    </row>
    <row r="246" spans="1:12" s="12" customFormat="1" ht="24" customHeight="1" x14ac:dyDescent="0.25">
      <c r="A246" s="140" t="s">
        <v>66</v>
      </c>
      <c r="B246" s="141"/>
      <c r="C246" s="141"/>
      <c r="D246" s="141"/>
      <c r="E246" s="141"/>
      <c r="F246" s="141"/>
      <c r="G246" s="141"/>
      <c r="H246" s="141"/>
      <c r="I246" s="141"/>
      <c r="J246" s="142"/>
      <c r="K246" s="57"/>
      <c r="L246" s="59"/>
    </row>
    <row r="247" spans="1:12" s="12" customFormat="1" ht="66" customHeight="1" x14ac:dyDescent="0.25">
      <c r="A247" s="37" t="s">
        <v>328</v>
      </c>
      <c r="B247" s="127" t="s">
        <v>228</v>
      </c>
      <c r="C247" s="138"/>
      <c r="D247" s="35">
        <f>SUM(E247:I247)</f>
        <v>2700000</v>
      </c>
      <c r="E247" s="35">
        <f>E248+E251</f>
        <v>0</v>
      </c>
      <c r="F247" s="35">
        <f t="shared" ref="F247:I247" si="103">F248+F251</f>
        <v>600000</v>
      </c>
      <c r="G247" s="35">
        <f t="shared" si="103"/>
        <v>650000</v>
      </c>
      <c r="H247" s="35">
        <f t="shared" si="103"/>
        <v>1000000</v>
      </c>
      <c r="I247" s="35">
        <f t="shared" si="103"/>
        <v>450000</v>
      </c>
      <c r="J247" s="49"/>
      <c r="K247" s="57"/>
      <c r="L247" s="59"/>
    </row>
    <row r="248" spans="1:12" ht="30.75" customHeight="1" x14ac:dyDescent="0.25">
      <c r="A248" s="14" t="s">
        <v>329</v>
      </c>
      <c r="B248" s="129" t="s">
        <v>225</v>
      </c>
      <c r="C248" s="130"/>
      <c r="D248" s="80">
        <f>SUM(E248:I248)</f>
        <v>1050000</v>
      </c>
      <c r="E248" s="80">
        <f>SUM(E249:E250)</f>
        <v>0</v>
      </c>
      <c r="F248" s="80">
        <f t="shared" ref="F248:I248" si="104">SUM(F249:F250)</f>
        <v>300000</v>
      </c>
      <c r="G248" s="80">
        <f t="shared" si="104"/>
        <v>350000</v>
      </c>
      <c r="H248" s="80">
        <f t="shared" si="104"/>
        <v>150000</v>
      </c>
      <c r="I248" s="80">
        <f t="shared" si="104"/>
        <v>250000</v>
      </c>
      <c r="J248" s="124" t="s">
        <v>60</v>
      </c>
    </row>
    <row r="249" spans="1:12" ht="40.5" customHeight="1" x14ac:dyDescent="0.25">
      <c r="A249" s="33" t="s">
        <v>330</v>
      </c>
      <c r="B249" s="72" t="s">
        <v>226</v>
      </c>
      <c r="C249" s="124" t="s">
        <v>56</v>
      </c>
      <c r="D249" s="1">
        <f>SUM(E249:I249)</f>
        <v>450000</v>
      </c>
      <c r="E249" s="1"/>
      <c r="F249" s="1">
        <v>300000</v>
      </c>
      <c r="G249" s="1"/>
      <c r="H249" s="1">
        <v>150000</v>
      </c>
      <c r="I249" s="1"/>
      <c r="J249" s="125"/>
    </row>
    <row r="250" spans="1:12" ht="39.75" customHeight="1" x14ac:dyDescent="0.25">
      <c r="A250" s="33" t="s">
        <v>331</v>
      </c>
      <c r="B250" s="72" t="s">
        <v>227</v>
      </c>
      <c r="C250" s="126"/>
      <c r="D250" s="1">
        <f t="shared" ref="D250" si="105">SUM(E250:I250)</f>
        <v>600000</v>
      </c>
      <c r="E250" s="1"/>
      <c r="F250" s="1"/>
      <c r="G250" s="1">
        <v>350000</v>
      </c>
      <c r="H250" s="1"/>
      <c r="I250" s="1">
        <v>250000</v>
      </c>
      <c r="J250" s="125"/>
    </row>
    <row r="251" spans="1:12" ht="53.25" customHeight="1" x14ac:dyDescent="0.25">
      <c r="A251" s="14" t="s">
        <v>332</v>
      </c>
      <c r="B251" s="129" t="s">
        <v>229</v>
      </c>
      <c r="C251" s="130"/>
      <c r="D251" s="80">
        <f>SUM(E251:I251)</f>
        <v>1650000</v>
      </c>
      <c r="E251" s="80">
        <f>SUM(E252:E253)</f>
        <v>0</v>
      </c>
      <c r="F251" s="80">
        <f t="shared" ref="F251" si="106">SUM(F252:F253)</f>
        <v>300000</v>
      </c>
      <c r="G251" s="80">
        <f t="shared" ref="G251" si="107">SUM(G252:G253)</f>
        <v>300000</v>
      </c>
      <c r="H251" s="80">
        <f t="shared" ref="H251" si="108">SUM(H252:H253)</f>
        <v>850000</v>
      </c>
      <c r="I251" s="80">
        <f t="shared" ref="I251" si="109">SUM(I252:I253)</f>
        <v>200000</v>
      </c>
      <c r="J251" s="125"/>
    </row>
    <row r="252" spans="1:12" ht="65.25" customHeight="1" x14ac:dyDescent="0.25">
      <c r="A252" s="33" t="s">
        <v>333</v>
      </c>
      <c r="B252" s="72" t="s">
        <v>335</v>
      </c>
      <c r="C252" s="124" t="s">
        <v>56</v>
      </c>
      <c r="D252" s="1">
        <f>SUM(E252:I252)</f>
        <v>650000</v>
      </c>
      <c r="E252" s="1"/>
      <c r="F252" s="1"/>
      <c r="G252" s="1"/>
      <c r="H252" s="1">
        <v>650000</v>
      </c>
      <c r="I252" s="1"/>
      <c r="J252" s="125"/>
    </row>
    <row r="253" spans="1:12" ht="67.5" customHeight="1" x14ac:dyDescent="0.25">
      <c r="A253" s="33" t="s">
        <v>334</v>
      </c>
      <c r="B253" s="72" t="s">
        <v>230</v>
      </c>
      <c r="C253" s="126"/>
      <c r="D253" s="1">
        <f t="shared" ref="D253" si="110">SUM(E253:I253)</f>
        <v>1000000</v>
      </c>
      <c r="E253" s="1"/>
      <c r="F253" s="1">
        <v>300000</v>
      </c>
      <c r="G253" s="1">
        <v>300000</v>
      </c>
      <c r="H253" s="1">
        <v>200000</v>
      </c>
      <c r="I253" s="1">
        <v>200000</v>
      </c>
      <c r="J253" s="126"/>
    </row>
    <row r="254" spans="1:12" s="12" customFormat="1" ht="24" customHeight="1" x14ac:dyDescent="0.25">
      <c r="A254" s="147" t="s">
        <v>67</v>
      </c>
      <c r="B254" s="152"/>
      <c r="C254" s="46" t="s">
        <v>5</v>
      </c>
      <c r="D254" s="47">
        <f t="shared" ref="D254:I254" si="111">D247</f>
        <v>2700000</v>
      </c>
      <c r="E254" s="47">
        <f>E247</f>
        <v>0</v>
      </c>
      <c r="F254" s="47">
        <f t="shared" si="111"/>
        <v>600000</v>
      </c>
      <c r="G254" s="47">
        <f t="shared" si="111"/>
        <v>650000</v>
      </c>
      <c r="H254" s="47">
        <f t="shared" si="111"/>
        <v>1000000</v>
      </c>
      <c r="I254" s="47">
        <f t="shared" si="111"/>
        <v>450000</v>
      </c>
      <c r="J254" s="90"/>
      <c r="K254" s="57"/>
      <c r="L254" s="59"/>
    </row>
    <row r="255" spans="1:12" s="12" customFormat="1" ht="39" customHeight="1" x14ac:dyDescent="0.25">
      <c r="A255" s="148"/>
      <c r="B255" s="153"/>
      <c r="C255" s="46" t="s">
        <v>56</v>
      </c>
      <c r="D255" s="47">
        <f t="shared" ref="D255:I255" si="112">D254</f>
        <v>2700000</v>
      </c>
      <c r="E255" s="47">
        <f t="shared" si="112"/>
        <v>0</v>
      </c>
      <c r="F255" s="47">
        <f t="shared" si="112"/>
        <v>600000</v>
      </c>
      <c r="G255" s="47">
        <f t="shared" si="112"/>
        <v>650000</v>
      </c>
      <c r="H255" s="47">
        <f t="shared" si="112"/>
        <v>1000000</v>
      </c>
      <c r="I255" s="47">
        <f t="shared" si="112"/>
        <v>450000</v>
      </c>
      <c r="J255" s="90"/>
      <c r="K255" s="57"/>
      <c r="L255" s="59"/>
    </row>
    <row r="256" spans="1:12" s="12" customFormat="1" ht="23.45" customHeight="1" x14ac:dyDescent="0.25">
      <c r="A256" s="154"/>
      <c r="B256" s="146" t="s">
        <v>6</v>
      </c>
      <c r="C256" s="111" t="s">
        <v>5</v>
      </c>
      <c r="D256" s="2">
        <f>SUM(E256:I256)</f>
        <v>2023250385.7</v>
      </c>
      <c r="E256" s="2">
        <f>E254+E244+E231+E220+E192+E185+E178+E152+E70</f>
        <v>715368577.71999991</v>
      </c>
      <c r="F256" s="2">
        <f>F254+F244+F231+F220+F192+F185+F178+F152+F70</f>
        <v>652023876.72000003</v>
      </c>
      <c r="G256" s="2">
        <f>G254+G244+G231+G220+G192+G185+G178+G152+G70</f>
        <v>640754181.25</v>
      </c>
      <c r="H256" s="2">
        <f>H254+H244+H231+H220+H192+H185+H178+H152+H70</f>
        <v>9908750.0099999998</v>
      </c>
      <c r="I256" s="2">
        <f>I254+I244+I231+I220+I192+I185+I178+I152+I70</f>
        <v>5195000</v>
      </c>
      <c r="J256" s="26"/>
      <c r="K256" s="57"/>
      <c r="L256" s="59"/>
    </row>
    <row r="257" spans="1:12" s="12" customFormat="1" ht="22.9" customHeight="1" x14ac:dyDescent="0.25">
      <c r="A257" s="154"/>
      <c r="B257" s="146"/>
      <c r="C257" s="111" t="s">
        <v>56</v>
      </c>
      <c r="D257" s="2">
        <f>SUM(E257:I257)</f>
        <v>773483052.58999991</v>
      </c>
      <c r="E257" s="2">
        <f>E256-E258</f>
        <v>291201067.15999991</v>
      </c>
      <c r="F257" s="2">
        <f t="shared" ref="F257:I257" si="113">F256-F258</f>
        <v>236740831.27000004</v>
      </c>
      <c r="G257" s="2">
        <f t="shared" si="113"/>
        <v>230437404.14999998</v>
      </c>
      <c r="H257" s="2">
        <f t="shared" si="113"/>
        <v>9908750.0099999998</v>
      </c>
      <c r="I257" s="2">
        <f t="shared" si="113"/>
        <v>5195000</v>
      </c>
      <c r="J257" s="26"/>
      <c r="K257" s="57"/>
      <c r="L257" s="59"/>
    </row>
    <row r="258" spans="1:12" s="12" customFormat="1" ht="26.25" customHeight="1" x14ac:dyDescent="0.25">
      <c r="A258" s="154"/>
      <c r="B258" s="146"/>
      <c r="C258" s="111" t="s">
        <v>59</v>
      </c>
      <c r="D258" s="2">
        <f>SUM(E258:I258)</f>
        <v>1249767333.1100001</v>
      </c>
      <c r="E258" s="2">
        <f>E154+E72</f>
        <v>424167510.56</v>
      </c>
      <c r="F258" s="2">
        <f t="shared" ref="F258:I258" si="114">F154+F72</f>
        <v>415283045.44999999</v>
      </c>
      <c r="G258" s="2">
        <f t="shared" si="114"/>
        <v>410316777.10000002</v>
      </c>
      <c r="H258" s="2">
        <f t="shared" si="114"/>
        <v>0</v>
      </c>
      <c r="I258" s="2">
        <f t="shared" si="114"/>
        <v>0</v>
      </c>
      <c r="J258" s="26"/>
      <c r="K258" s="57"/>
      <c r="L258" s="59"/>
    </row>
    <row r="259" spans="1:12" x14ac:dyDescent="0.25">
      <c r="E259" s="55"/>
    </row>
  </sheetData>
  <autoFilter ref="A11:J258">
    <filterColumn colId="4" showButton="0"/>
    <filterColumn colId="5" showButton="0"/>
    <filterColumn colId="6" showButton="0"/>
    <filterColumn colId="7" showButton="0"/>
  </autoFilter>
  <mergeCells count="119">
    <mergeCell ref="B19:C19"/>
    <mergeCell ref="C62:C69"/>
    <mergeCell ref="C77:C78"/>
    <mergeCell ref="J76:J80"/>
    <mergeCell ref="C20:C61"/>
    <mergeCell ref="J15:J18"/>
    <mergeCell ref="J20:J29"/>
    <mergeCell ref="B81:C81"/>
    <mergeCell ref="J82:J84"/>
    <mergeCell ref="J48:J55"/>
    <mergeCell ref="J56:J60"/>
    <mergeCell ref="J61:J65"/>
    <mergeCell ref="J66:J69"/>
    <mergeCell ref="J31:J37"/>
    <mergeCell ref="J38:J47"/>
    <mergeCell ref="B70:B72"/>
    <mergeCell ref="J11:J12"/>
    <mergeCell ref="A181:J181"/>
    <mergeCell ref="A155:J155"/>
    <mergeCell ref="A70:A72"/>
    <mergeCell ref="A73:J73"/>
    <mergeCell ref="B74:C74"/>
    <mergeCell ref="B85:C85"/>
    <mergeCell ref="J70:J72"/>
    <mergeCell ref="H1:J1"/>
    <mergeCell ref="H2:J2"/>
    <mergeCell ref="H3:J3"/>
    <mergeCell ref="H4:J4"/>
    <mergeCell ref="H9:J9"/>
    <mergeCell ref="H6:J6"/>
    <mergeCell ref="H7:J7"/>
    <mergeCell ref="H8:J8"/>
    <mergeCell ref="A13:J13"/>
    <mergeCell ref="A11:A12"/>
    <mergeCell ref="B11:B12"/>
    <mergeCell ref="E11:I11"/>
    <mergeCell ref="D11:D12"/>
    <mergeCell ref="C11:C12"/>
    <mergeCell ref="A10:J10"/>
    <mergeCell ref="B14:C14"/>
    <mergeCell ref="B256:B258"/>
    <mergeCell ref="B244:B245"/>
    <mergeCell ref="B152:B154"/>
    <mergeCell ref="B223:C223"/>
    <mergeCell ref="A254:B255"/>
    <mergeCell ref="B189:C189"/>
    <mergeCell ref="A256:A258"/>
    <mergeCell ref="A246:J246"/>
    <mergeCell ref="B247:C247"/>
    <mergeCell ref="A185:B187"/>
    <mergeCell ref="B178:B180"/>
    <mergeCell ref="J175:J177"/>
    <mergeCell ref="B234:C234"/>
    <mergeCell ref="B174:C174"/>
    <mergeCell ref="A175:A177"/>
    <mergeCell ref="C157:C158"/>
    <mergeCell ref="B156:C156"/>
    <mergeCell ref="J244:J245"/>
    <mergeCell ref="A178:A180"/>
    <mergeCell ref="A152:A154"/>
    <mergeCell ref="J152:J154"/>
    <mergeCell ref="J183:J184"/>
    <mergeCell ref="A231:B232"/>
    <mergeCell ref="A222:J222"/>
    <mergeCell ref="J86:J91"/>
    <mergeCell ref="J92:J97"/>
    <mergeCell ref="J104:J109"/>
    <mergeCell ref="J110:J115"/>
    <mergeCell ref="J116:J121"/>
    <mergeCell ref="J122:J127"/>
    <mergeCell ref="C99:C103"/>
    <mergeCell ref="C105:C106"/>
    <mergeCell ref="C111:C112"/>
    <mergeCell ref="C93:C96"/>
    <mergeCell ref="C87:C90"/>
    <mergeCell ref="J98:J100"/>
    <mergeCell ref="B182:C182"/>
    <mergeCell ref="J162:J164"/>
    <mergeCell ref="J165:J166"/>
    <mergeCell ref="J178:J179"/>
    <mergeCell ref="A233:J233"/>
    <mergeCell ref="B195:C195"/>
    <mergeCell ref="C249:C250"/>
    <mergeCell ref="B251:C251"/>
    <mergeCell ref="C252:C253"/>
    <mergeCell ref="A188:J188"/>
    <mergeCell ref="A192:B193"/>
    <mergeCell ref="A194:J194"/>
    <mergeCell ref="C225:C227"/>
    <mergeCell ref="B228:C228"/>
    <mergeCell ref="B248:C248"/>
    <mergeCell ref="B224:C224"/>
    <mergeCell ref="A220:B221"/>
    <mergeCell ref="J248:J253"/>
    <mergeCell ref="A244:A245"/>
    <mergeCell ref="J128:J129"/>
    <mergeCell ref="J134:J136"/>
    <mergeCell ref="J225:J226"/>
    <mergeCell ref="C197:C201"/>
    <mergeCell ref="B159:C159"/>
    <mergeCell ref="J157:J158"/>
    <mergeCell ref="B239:C239"/>
    <mergeCell ref="C240:C242"/>
    <mergeCell ref="B235:C235"/>
    <mergeCell ref="C236:C238"/>
    <mergeCell ref="J146:J148"/>
    <mergeCell ref="B196:C196"/>
    <mergeCell ref="B202:C202"/>
    <mergeCell ref="C129:C130"/>
    <mergeCell ref="C203:C205"/>
    <mergeCell ref="B206:C206"/>
    <mergeCell ref="C207:C209"/>
    <mergeCell ref="B211:C211"/>
    <mergeCell ref="C212:C213"/>
    <mergeCell ref="B215:C215"/>
    <mergeCell ref="C216:C219"/>
    <mergeCell ref="B145:C145"/>
    <mergeCell ref="C147:C148"/>
    <mergeCell ref="J190:J191"/>
  </mergeCells>
  <pageMargins left="0.23622047244094491" right="0.19685039370078741" top="0.59055118110236227" bottom="0.23622047244094491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2026-02-16T23:20:41Z</dcterms:modified>
</cp:coreProperties>
</file>